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7"/>
  <workbookPr filterPrivacy="1" defaultThemeVersion="124226"/>
  <xr:revisionPtr revIDLastSave="1" documentId="8_{BB831FD4-167A-460B-95A1-B3DE359AA260}" xr6:coauthVersionLast="47" xr6:coauthVersionMax="47" xr10:uidLastSave="{8AA3F923-CA2E-4E60-A41C-1E9114469B99}"/>
  <bookViews>
    <workbookView xWindow="25080" yWindow="-120" windowWidth="25440" windowHeight="15390" xr2:uid="{D834A2A9-15AF-44F4-A64F-C011E9545210}"/>
  </bookViews>
  <sheets>
    <sheet name="Summary" sheetId="25" r:id="rId1"/>
    <sheet name="National" sheetId="36" r:id="rId2"/>
    <sheet name="Step 1" sheetId="9" r:id="rId3"/>
    <sheet name="Step 2" sheetId="11" r:id="rId4"/>
    <sheet name="Step 3" sheetId="10" r:id="rId5"/>
    <sheet name="Step 4" sheetId="12" r:id="rId6"/>
    <sheet name="Reservation data" sheetId="26" r:id="rId7"/>
    <sheet name="Census shares" sheetId="27" r:id="rId8"/>
    <sheet name="Reservation calculations" sheetId="28" r:id="rId9"/>
  </sheets>
  <definedNames>
    <definedName name="_xlnm._FilterDatabase" localSheetId="7" hidden="1">'Census shares'!$A$4:$G$15</definedName>
    <definedName name="_xlnm._FilterDatabase" localSheetId="6" hidden="1">'Reservation data'!$A$6:$Q$74</definedName>
    <definedName name="_xlnm._FilterDatabase" localSheetId="2" hidden="1">'Step 1'!$A$2:$BU$132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25" l="1"/>
  <c r="B53" i="25"/>
  <c r="F53" i="25" l="1"/>
  <c r="H53" i="25" s="1"/>
  <c r="J53" i="25" s="1"/>
  <c r="L53" i="25" s="1"/>
  <c r="B7" i="28" l="1"/>
  <c r="D5" i="28"/>
  <c r="C5" i="28"/>
  <c r="D4" i="28"/>
  <c r="C4" i="28"/>
  <c r="D3" i="28"/>
  <c r="C3" i="28"/>
  <c r="F15" i="27"/>
  <c r="F14" i="27"/>
  <c r="F13" i="27"/>
  <c r="F12" i="27"/>
  <c r="F10" i="27"/>
  <c r="F9" i="27"/>
  <c r="F8" i="27"/>
  <c r="F7" i="27"/>
  <c r="F6" i="27"/>
  <c r="D15" i="27"/>
  <c r="D14" i="27"/>
  <c r="D13" i="27"/>
  <c r="D12" i="27"/>
  <c r="D10" i="27"/>
  <c r="D9" i="27"/>
  <c r="D8" i="27"/>
  <c r="D7" i="27"/>
  <c r="D6" i="27"/>
  <c r="B15" i="27"/>
  <c r="B14" i="27"/>
  <c r="B13" i="27"/>
  <c r="B12" i="27"/>
  <c r="B10" i="27"/>
  <c r="B9" i="27"/>
  <c r="B8" i="27"/>
  <c r="B7" i="27"/>
  <c r="B6" i="27"/>
  <c r="B5" i="27"/>
  <c r="D19" i="25"/>
  <c r="B19" i="25"/>
  <c r="D18" i="25"/>
  <c r="B18" i="25"/>
  <c r="D48" i="25"/>
  <c r="B48" i="25"/>
  <c r="D47" i="25"/>
  <c r="B47" i="25"/>
  <c r="D46" i="25"/>
  <c r="B46" i="25"/>
  <c r="D44" i="25"/>
  <c r="B44" i="25"/>
  <c r="D43" i="25"/>
  <c r="B43" i="25"/>
  <c r="D42" i="25"/>
  <c r="B42" i="25"/>
  <c r="D41" i="25"/>
  <c r="B41" i="25"/>
  <c r="D40" i="25"/>
  <c r="B40" i="25"/>
  <c r="D39" i="25"/>
  <c r="B39" i="25"/>
  <c r="D38" i="25"/>
  <c r="B38" i="25"/>
  <c r="D37" i="25"/>
  <c r="B37" i="25"/>
  <c r="D36" i="25"/>
  <c r="B36" i="25"/>
  <c r="D35" i="25"/>
  <c r="B35" i="25"/>
  <c r="D34" i="25"/>
  <c r="B34" i="25"/>
  <c r="D33" i="25"/>
  <c r="B33" i="25"/>
  <c r="D32" i="25"/>
  <c r="B32" i="25"/>
  <c r="D31" i="25"/>
  <c r="B31" i="25"/>
  <c r="D30" i="25"/>
  <c r="B30" i="25"/>
  <c r="D29" i="25"/>
  <c r="B29" i="25"/>
  <c r="D28" i="25"/>
  <c r="B28" i="25"/>
  <c r="D27" i="25"/>
  <c r="B27" i="25"/>
  <c r="D26" i="25"/>
  <c r="B26" i="25"/>
  <c r="D25" i="25"/>
  <c r="B25" i="25"/>
  <c r="D24" i="25"/>
  <c r="B24" i="25"/>
  <c r="D23" i="25"/>
  <c r="B23" i="25"/>
  <c r="D45" i="25"/>
  <c r="B45" i="25"/>
  <c r="D56" i="25"/>
  <c r="B56" i="25"/>
  <c r="F19" i="25" l="1"/>
  <c r="H19" i="25" s="1"/>
  <c r="J19" i="25" s="1"/>
  <c r="L19" i="25" s="1"/>
  <c r="F23" i="25"/>
  <c r="H23" i="25" s="1"/>
  <c r="J23" i="25" s="1"/>
  <c r="L23" i="25" s="1"/>
  <c r="F31" i="25"/>
  <c r="H31" i="25" s="1"/>
  <c r="J31" i="25" s="1"/>
  <c r="L31" i="25" s="1"/>
  <c r="F18" i="25"/>
  <c r="H18" i="25" s="1"/>
  <c r="J18" i="25" s="1"/>
  <c r="L18" i="25" s="1"/>
  <c r="F38" i="25"/>
  <c r="H38" i="25" s="1"/>
  <c r="J38" i="25" s="1"/>
  <c r="L38" i="25" s="1"/>
  <c r="F42" i="25"/>
  <c r="H42" i="25" s="1"/>
  <c r="J42" i="25" s="1"/>
  <c r="L42" i="25" s="1"/>
  <c r="D49" i="25"/>
  <c r="F46" i="25"/>
  <c r="H46" i="25" s="1"/>
  <c r="J46" i="25" s="1"/>
  <c r="L46" i="25" s="1"/>
  <c r="B49" i="25"/>
  <c r="F24" i="25"/>
  <c r="H24" i="25" s="1"/>
  <c r="J24" i="25" s="1"/>
  <c r="L24" i="25" s="1"/>
  <c r="F28" i="25"/>
  <c r="H28" i="25" s="1"/>
  <c r="J28" i="25" s="1"/>
  <c r="L28" i="25" s="1"/>
  <c r="F30" i="25"/>
  <c r="H30" i="25" s="1"/>
  <c r="J30" i="25" s="1"/>
  <c r="L30" i="25" s="1"/>
  <c r="F37" i="25"/>
  <c r="H37" i="25" s="1"/>
  <c r="J37" i="25" s="1"/>
  <c r="L37" i="25" s="1"/>
  <c r="F41" i="25"/>
  <c r="H41" i="25" s="1"/>
  <c r="J41" i="25" s="1"/>
  <c r="L41" i="25" s="1"/>
  <c r="F27" i="25"/>
  <c r="H27" i="25" s="1"/>
  <c r="J27" i="25" s="1"/>
  <c r="L27" i="25" s="1"/>
  <c r="F34" i="25"/>
  <c r="H34" i="25" s="1"/>
  <c r="J34" i="25" s="1"/>
  <c r="L34" i="25" s="1"/>
  <c r="F47" i="25"/>
  <c r="H47" i="25" s="1"/>
  <c r="J47" i="25" s="1"/>
  <c r="L47" i="25" s="1"/>
  <c r="F32" i="25"/>
  <c r="H32" i="25" s="1"/>
  <c r="J32" i="25" s="1"/>
  <c r="L32" i="25" s="1"/>
  <c r="F26" i="25"/>
  <c r="H26" i="25" s="1"/>
  <c r="J26" i="25" s="1"/>
  <c r="L26" i="25" s="1"/>
  <c r="F36" i="25"/>
  <c r="H36" i="25" s="1"/>
  <c r="J36" i="25" s="1"/>
  <c r="L36" i="25" s="1"/>
  <c r="F40" i="25"/>
  <c r="H40" i="25" s="1"/>
  <c r="J40" i="25" s="1"/>
  <c r="L40" i="25" s="1"/>
  <c r="F44" i="25"/>
  <c r="H44" i="25" s="1"/>
  <c r="J44" i="25" s="1"/>
  <c r="L44" i="25" s="1"/>
  <c r="F25" i="25"/>
  <c r="H25" i="25" s="1"/>
  <c r="J25" i="25" s="1"/>
  <c r="L25" i="25" s="1"/>
  <c r="F35" i="25"/>
  <c r="H35" i="25" s="1"/>
  <c r="J35" i="25" s="1"/>
  <c r="L35" i="25" s="1"/>
  <c r="F29" i="25"/>
  <c r="H29" i="25" s="1"/>
  <c r="J29" i="25" s="1"/>
  <c r="L29" i="25" s="1"/>
  <c r="F43" i="25"/>
  <c r="H43" i="25" s="1"/>
  <c r="J43" i="25" s="1"/>
  <c r="L43" i="25" s="1"/>
  <c r="F39" i="25"/>
  <c r="H39" i="25" s="1"/>
  <c r="J39" i="25" s="1"/>
  <c r="L39" i="25" s="1"/>
  <c r="F33" i="25"/>
  <c r="H33" i="25" s="1"/>
  <c r="J33" i="25" s="1"/>
  <c r="L33" i="25" s="1"/>
  <c r="F48" i="25"/>
  <c r="H48" i="25" s="1"/>
  <c r="J48" i="25" s="1"/>
  <c r="L48" i="25" s="1"/>
  <c r="F137" i="12" l="1"/>
  <c r="E137" i="12"/>
  <c r="D137" i="12"/>
  <c r="C137" i="12"/>
  <c r="B137" i="12"/>
  <c r="F136" i="12"/>
  <c r="E136" i="12"/>
  <c r="D136" i="12"/>
  <c r="C136" i="12"/>
  <c r="B136" i="12"/>
  <c r="F135" i="12"/>
  <c r="E135" i="12"/>
  <c r="D135" i="12"/>
  <c r="C135" i="12"/>
  <c r="B135" i="12"/>
  <c r="F134" i="12"/>
  <c r="E134" i="12"/>
  <c r="D134" i="12"/>
  <c r="C134" i="12"/>
  <c r="B134" i="12"/>
  <c r="F133" i="12"/>
  <c r="E133" i="12"/>
  <c r="D133" i="12"/>
  <c r="C133" i="12"/>
  <c r="B133" i="12"/>
  <c r="F132" i="12"/>
  <c r="E132" i="12"/>
  <c r="D132" i="12"/>
  <c r="C132" i="12"/>
  <c r="B132" i="12"/>
  <c r="F131" i="12"/>
  <c r="E131" i="12"/>
  <c r="D131" i="12"/>
  <c r="C131" i="12"/>
  <c r="B131" i="12"/>
  <c r="F130" i="12"/>
  <c r="E130" i="12"/>
  <c r="D130" i="12"/>
  <c r="C130" i="12"/>
  <c r="B130" i="12"/>
  <c r="F129" i="12"/>
  <c r="E129" i="12"/>
  <c r="D129" i="12"/>
  <c r="C129" i="12"/>
  <c r="B129" i="12"/>
  <c r="F128" i="12"/>
  <c r="E128" i="12"/>
  <c r="D128" i="12"/>
  <c r="C128" i="12"/>
  <c r="B128" i="12"/>
  <c r="F127" i="12"/>
  <c r="E127" i="12"/>
  <c r="D127" i="12"/>
  <c r="C127" i="12"/>
  <c r="B127" i="12"/>
  <c r="F126" i="12"/>
  <c r="E126" i="12"/>
  <c r="D126" i="12"/>
  <c r="C126" i="12"/>
  <c r="B126" i="12"/>
  <c r="F125" i="12"/>
  <c r="E125" i="12"/>
  <c r="D125" i="12"/>
  <c r="C125" i="12"/>
  <c r="B125" i="12"/>
  <c r="F124" i="12"/>
  <c r="E124" i="12"/>
  <c r="D124" i="12"/>
  <c r="C124" i="12"/>
  <c r="B124" i="12"/>
  <c r="F123" i="12"/>
  <c r="E123" i="12"/>
  <c r="D123" i="12"/>
  <c r="C123" i="12"/>
  <c r="B123" i="12"/>
  <c r="F122" i="12"/>
  <c r="E122" i="12"/>
  <c r="D122" i="12"/>
  <c r="C122" i="12"/>
  <c r="B122" i="12"/>
  <c r="F121" i="12"/>
  <c r="E121" i="12"/>
  <c r="D121" i="12"/>
  <c r="C121" i="12"/>
  <c r="B121" i="12"/>
  <c r="F120" i="12"/>
  <c r="E120" i="12"/>
  <c r="D120" i="12"/>
  <c r="C120" i="12"/>
  <c r="B120" i="12"/>
  <c r="F119" i="12"/>
  <c r="E119" i="12"/>
  <c r="D119" i="12"/>
  <c r="C119" i="12"/>
  <c r="B119" i="12"/>
  <c r="F118" i="12"/>
  <c r="E118" i="12"/>
  <c r="D118" i="12"/>
  <c r="C118" i="12"/>
  <c r="B118" i="12"/>
  <c r="F117" i="12"/>
  <c r="E117" i="12"/>
  <c r="D117" i="12"/>
  <c r="C117" i="12"/>
  <c r="B117" i="12"/>
  <c r="F116" i="12"/>
  <c r="E116" i="12"/>
  <c r="D116" i="12"/>
  <c r="C116" i="12"/>
  <c r="B116" i="12"/>
  <c r="F115" i="12"/>
  <c r="E115" i="12"/>
  <c r="D115" i="12"/>
  <c r="C115" i="12"/>
  <c r="B115" i="12"/>
  <c r="F114" i="12"/>
  <c r="E114" i="12"/>
  <c r="D114" i="12"/>
  <c r="C114" i="12"/>
  <c r="B114" i="12"/>
  <c r="F113" i="12"/>
  <c r="E113" i="12"/>
  <c r="D113" i="12"/>
  <c r="C113" i="12"/>
  <c r="B113" i="12"/>
  <c r="F112" i="12"/>
  <c r="E112" i="12"/>
  <c r="D112" i="12"/>
  <c r="C112" i="12"/>
  <c r="B112" i="12"/>
  <c r="F111" i="12"/>
  <c r="E111" i="12"/>
  <c r="D111" i="12"/>
  <c r="C111" i="12"/>
  <c r="B111" i="12"/>
  <c r="F110" i="12"/>
  <c r="E110" i="12"/>
  <c r="D110" i="12"/>
  <c r="C110" i="12"/>
  <c r="B110" i="12"/>
  <c r="F109" i="12"/>
  <c r="E109" i="12"/>
  <c r="D109" i="12"/>
  <c r="C109" i="12"/>
  <c r="B109" i="12"/>
  <c r="F108" i="12"/>
  <c r="E108" i="12"/>
  <c r="D108" i="12"/>
  <c r="C108" i="12"/>
  <c r="B108" i="12"/>
  <c r="F107" i="12"/>
  <c r="E107" i="12"/>
  <c r="D107" i="12"/>
  <c r="C107" i="12"/>
  <c r="B107" i="12"/>
  <c r="F106" i="12"/>
  <c r="E106" i="12"/>
  <c r="D106" i="12"/>
  <c r="C106" i="12"/>
  <c r="B106" i="12"/>
  <c r="F105" i="12"/>
  <c r="E105" i="12"/>
  <c r="D105" i="12"/>
  <c r="C105" i="12"/>
  <c r="B105" i="12"/>
  <c r="F104" i="12"/>
  <c r="E104" i="12"/>
  <c r="D104" i="12"/>
  <c r="C104" i="12"/>
  <c r="B104" i="12"/>
  <c r="F103" i="12"/>
  <c r="E103" i="12"/>
  <c r="D103" i="12"/>
  <c r="C103" i="12"/>
  <c r="B103" i="12"/>
  <c r="F102" i="12"/>
  <c r="E102" i="12"/>
  <c r="D102" i="12"/>
  <c r="C102" i="12"/>
  <c r="B102" i="12"/>
  <c r="F101" i="12"/>
  <c r="E101" i="12"/>
  <c r="D101" i="12"/>
  <c r="C101" i="12"/>
  <c r="B101" i="12"/>
  <c r="F100" i="12"/>
  <c r="E100" i="12"/>
  <c r="D100" i="12"/>
  <c r="C100" i="12"/>
  <c r="B100" i="12"/>
  <c r="F99" i="12"/>
  <c r="E99" i="12"/>
  <c r="D99" i="12"/>
  <c r="C99" i="12"/>
  <c r="B99" i="12"/>
  <c r="F98" i="12"/>
  <c r="E98" i="12"/>
  <c r="D98" i="12"/>
  <c r="C98" i="12"/>
  <c r="B98" i="12"/>
  <c r="F97" i="12"/>
  <c r="E97" i="12"/>
  <c r="D97" i="12"/>
  <c r="C97" i="12"/>
  <c r="B97" i="12"/>
  <c r="F96" i="12"/>
  <c r="E96" i="12"/>
  <c r="D96" i="12"/>
  <c r="C96" i="12"/>
  <c r="B96" i="12"/>
  <c r="F95" i="12"/>
  <c r="E95" i="12"/>
  <c r="D95" i="12"/>
  <c r="C95" i="12"/>
  <c r="B95" i="12"/>
  <c r="F94" i="12"/>
  <c r="E94" i="12"/>
  <c r="D94" i="12"/>
  <c r="C94" i="12"/>
  <c r="B94" i="12"/>
  <c r="F93" i="12"/>
  <c r="E93" i="12"/>
  <c r="D93" i="12"/>
  <c r="C93" i="12"/>
  <c r="B93" i="12"/>
  <c r="F92" i="12"/>
  <c r="E92" i="12"/>
  <c r="D92" i="12"/>
  <c r="C92" i="12"/>
  <c r="B92" i="12"/>
  <c r="F91" i="12"/>
  <c r="E91" i="12"/>
  <c r="D91" i="12"/>
  <c r="C91" i="12"/>
  <c r="B91" i="12"/>
  <c r="F90" i="12"/>
  <c r="E90" i="12"/>
  <c r="D90" i="12"/>
  <c r="C90" i="12"/>
  <c r="B90" i="12"/>
  <c r="F89" i="12"/>
  <c r="E89" i="12"/>
  <c r="D89" i="12"/>
  <c r="C89" i="12"/>
  <c r="B89" i="12"/>
  <c r="F88" i="12"/>
  <c r="E88" i="12"/>
  <c r="D88" i="12"/>
  <c r="C88" i="12"/>
  <c r="B88" i="12"/>
  <c r="F87" i="12"/>
  <c r="E87" i="12"/>
  <c r="D87" i="12"/>
  <c r="C87" i="12"/>
  <c r="B87" i="12"/>
  <c r="F86" i="12"/>
  <c r="E86" i="12"/>
  <c r="D86" i="12"/>
  <c r="C86" i="12"/>
  <c r="B86" i="12"/>
  <c r="F85" i="12"/>
  <c r="E85" i="12"/>
  <c r="D85" i="12"/>
  <c r="C85" i="12"/>
  <c r="B85" i="12"/>
  <c r="F84" i="12"/>
  <c r="E84" i="12"/>
  <c r="D84" i="12"/>
  <c r="C84" i="12"/>
  <c r="B84" i="12"/>
  <c r="F83" i="12"/>
  <c r="E83" i="12"/>
  <c r="D83" i="12"/>
  <c r="C83" i="12"/>
  <c r="B83" i="12"/>
  <c r="F82" i="12"/>
  <c r="E82" i="12"/>
  <c r="D82" i="12"/>
  <c r="C82" i="12"/>
  <c r="B82" i="12"/>
  <c r="F81" i="12"/>
  <c r="E81" i="12"/>
  <c r="D81" i="12"/>
  <c r="C81" i="12"/>
  <c r="B81" i="12"/>
  <c r="F80" i="12"/>
  <c r="E80" i="12"/>
  <c r="D80" i="12"/>
  <c r="C80" i="12"/>
  <c r="B80" i="12"/>
  <c r="F79" i="12"/>
  <c r="E79" i="12"/>
  <c r="D79" i="12"/>
  <c r="C79" i="12"/>
  <c r="B79" i="12"/>
  <c r="F78" i="12"/>
  <c r="E78" i="12"/>
  <c r="D78" i="12"/>
  <c r="C78" i="12"/>
  <c r="B78" i="12"/>
  <c r="F77" i="12"/>
  <c r="E77" i="12"/>
  <c r="D77" i="12"/>
  <c r="C77" i="12"/>
  <c r="B77" i="12"/>
  <c r="F76" i="12"/>
  <c r="E76" i="12"/>
  <c r="D76" i="12"/>
  <c r="C76" i="12"/>
  <c r="B76" i="12"/>
  <c r="F75" i="12"/>
  <c r="E75" i="12"/>
  <c r="D75" i="12"/>
  <c r="C75" i="12"/>
  <c r="B75" i="12"/>
  <c r="F74" i="12"/>
  <c r="E74" i="12"/>
  <c r="D74" i="12"/>
  <c r="C74" i="12"/>
  <c r="B74" i="12"/>
  <c r="F73" i="12"/>
  <c r="E73" i="12"/>
  <c r="D73" i="12"/>
  <c r="C73" i="12"/>
  <c r="B73" i="12"/>
  <c r="F72" i="12"/>
  <c r="E72" i="12"/>
  <c r="D72" i="12"/>
  <c r="C72" i="12"/>
  <c r="B72" i="12"/>
  <c r="F71" i="12"/>
  <c r="E71" i="12"/>
  <c r="D71" i="12"/>
  <c r="C71" i="12"/>
  <c r="B71" i="12"/>
  <c r="F70" i="12"/>
  <c r="E70" i="12"/>
  <c r="D70" i="12"/>
  <c r="C70" i="12"/>
  <c r="B70" i="12"/>
  <c r="F69" i="12"/>
  <c r="E69" i="12"/>
  <c r="D69" i="12"/>
  <c r="C69" i="12"/>
  <c r="B69" i="12"/>
  <c r="F68" i="12"/>
  <c r="E68" i="12"/>
  <c r="D68" i="12"/>
  <c r="C68" i="12"/>
  <c r="B68" i="12"/>
  <c r="F67" i="12"/>
  <c r="E67" i="12"/>
  <c r="D67" i="12"/>
  <c r="C67" i="12"/>
  <c r="B67" i="12"/>
  <c r="F66" i="12"/>
  <c r="E66" i="12"/>
  <c r="D66" i="12"/>
  <c r="C66" i="12"/>
  <c r="B66" i="12"/>
  <c r="F65" i="12"/>
  <c r="E65" i="12"/>
  <c r="D65" i="12"/>
  <c r="C65" i="12"/>
  <c r="B65" i="12"/>
  <c r="F64" i="12"/>
  <c r="E64" i="12"/>
  <c r="D64" i="12"/>
  <c r="C64" i="12"/>
  <c r="B64" i="12"/>
  <c r="F63" i="12"/>
  <c r="E63" i="12"/>
  <c r="D63" i="12"/>
  <c r="C63" i="12"/>
  <c r="B63" i="12"/>
  <c r="F62" i="12"/>
  <c r="E62" i="12"/>
  <c r="D62" i="12"/>
  <c r="C62" i="12"/>
  <c r="B62" i="12"/>
  <c r="F61" i="12"/>
  <c r="E61" i="12"/>
  <c r="D61" i="12"/>
  <c r="C61" i="12"/>
  <c r="B61" i="12"/>
  <c r="F60" i="12"/>
  <c r="E60" i="12"/>
  <c r="D60" i="12"/>
  <c r="C60" i="12"/>
  <c r="B60" i="12"/>
  <c r="F59" i="12"/>
  <c r="E59" i="12"/>
  <c r="D59" i="12"/>
  <c r="C59" i="12"/>
  <c r="B59" i="12"/>
  <c r="F58" i="12"/>
  <c r="E58" i="12"/>
  <c r="D58" i="12"/>
  <c r="C58" i="12"/>
  <c r="B58" i="12"/>
  <c r="F57" i="12"/>
  <c r="E57" i="12"/>
  <c r="D57" i="12"/>
  <c r="C57" i="12"/>
  <c r="B57" i="12"/>
  <c r="F56" i="12"/>
  <c r="E56" i="12"/>
  <c r="D56" i="12"/>
  <c r="C56" i="12"/>
  <c r="B56" i="12"/>
  <c r="F55" i="12"/>
  <c r="E55" i="12"/>
  <c r="D55" i="12"/>
  <c r="C55" i="12"/>
  <c r="B55" i="12"/>
  <c r="F54" i="12"/>
  <c r="E54" i="12"/>
  <c r="D54" i="12"/>
  <c r="C54" i="12"/>
  <c r="B54" i="12"/>
  <c r="F53" i="12"/>
  <c r="E53" i="12"/>
  <c r="D53" i="12"/>
  <c r="C53" i="12"/>
  <c r="B53" i="12"/>
  <c r="F52" i="12"/>
  <c r="E52" i="12"/>
  <c r="D52" i="12"/>
  <c r="C52" i="12"/>
  <c r="B52" i="12"/>
  <c r="F51" i="12"/>
  <c r="E51" i="12"/>
  <c r="D51" i="12"/>
  <c r="C51" i="12"/>
  <c r="B51" i="12"/>
  <c r="F50" i="12"/>
  <c r="E50" i="12"/>
  <c r="D50" i="12"/>
  <c r="C50" i="12"/>
  <c r="B50" i="12"/>
  <c r="F49" i="12"/>
  <c r="E49" i="12"/>
  <c r="D49" i="12"/>
  <c r="C49" i="12"/>
  <c r="B49" i="12"/>
  <c r="F48" i="12"/>
  <c r="E48" i="12"/>
  <c r="D48" i="12"/>
  <c r="C48" i="12"/>
  <c r="B48" i="12"/>
  <c r="F47" i="12"/>
  <c r="E47" i="12"/>
  <c r="D47" i="12"/>
  <c r="C47" i="12"/>
  <c r="B47" i="12"/>
  <c r="F46" i="12"/>
  <c r="E46" i="12"/>
  <c r="D46" i="12"/>
  <c r="C46" i="12"/>
  <c r="B46" i="12"/>
  <c r="F45" i="12"/>
  <c r="E45" i="12"/>
  <c r="D45" i="12"/>
  <c r="C45" i="12"/>
  <c r="B45" i="12"/>
  <c r="F44" i="12"/>
  <c r="E44" i="12"/>
  <c r="D44" i="12"/>
  <c r="C44" i="12"/>
  <c r="B44" i="12"/>
  <c r="F43" i="12"/>
  <c r="E43" i="12"/>
  <c r="D43" i="12"/>
  <c r="C43" i="12"/>
  <c r="B43" i="12"/>
  <c r="F42" i="12"/>
  <c r="E42" i="12"/>
  <c r="D42" i="12"/>
  <c r="C42" i="12"/>
  <c r="B42" i="12"/>
  <c r="F41" i="12"/>
  <c r="E41" i="12"/>
  <c r="D41" i="12"/>
  <c r="C41" i="12"/>
  <c r="B41" i="12"/>
  <c r="F40" i="12"/>
  <c r="E40" i="12"/>
  <c r="D40" i="12"/>
  <c r="C40" i="12"/>
  <c r="B40" i="12"/>
  <c r="F39" i="12"/>
  <c r="E39" i="12"/>
  <c r="D39" i="12"/>
  <c r="C39" i="12"/>
  <c r="B39" i="12"/>
  <c r="F38" i="12"/>
  <c r="E38" i="12"/>
  <c r="D38" i="12"/>
  <c r="C38" i="12"/>
  <c r="B38" i="12"/>
  <c r="F37" i="12"/>
  <c r="E37" i="12"/>
  <c r="D37" i="12"/>
  <c r="C37" i="12"/>
  <c r="B37" i="12"/>
  <c r="F36" i="12"/>
  <c r="E36" i="12"/>
  <c r="D36" i="12"/>
  <c r="C36" i="12"/>
  <c r="B36" i="12"/>
  <c r="F35" i="12"/>
  <c r="E35" i="12"/>
  <c r="D35" i="12"/>
  <c r="C35" i="12"/>
  <c r="B35" i="12"/>
  <c r="F34" i="12"/>
  <c r="E34" i="12"/>
  <c r="D34" i="12"/>
  <c r="C34" i="12"/>
  <c r="B34" i="12"/>
  <c r="F33" i="12"/>
  <c r="E33" i="12"/>
  <c r="D33" i="12"/>
  <c r="C33" i="12"/>
  <c r="B33" i="12"/>
  <c r="F32" i="12"/>
  <c r="E32" i="12"/>
  <c r="D32" i="12"/>
  <c r="C32" i="12"/>
  <c r="B32" i="12"/>
  <c r="F31" i="12"/>
  <c r="E31" i="12"/>
  <c r="D31" i="12"/>
  <c r="C31" i="12"/>
  <c r="B31" i="12"/>
  <c r="F30" i="12"/>
  <c r="E30" i="12"/>
  <c r="D30" i="12"/>
  <c r="C30" i="12"/>
  <c r="B30" i="12"/>
  <c r="F29" i="12"/>
  <c r="E29" i="12"/>
  <c r="D29" i="12"/>
  <c r="C29" i="12"/>
  <c r="B29" i="12"/>
  <c r="F28" i="12"/>
  <c r="E28" i="12"/>
  <c r="D28" i="12"/>
  <c r="C28" i="12"/>
  <c r="B28" i="12"/>
  <c r="F27" i="12"/>
  <c r="E27" i="12"/>
  <c r="D27" i="12"/>
  <c r="C27" i="12"/>
  <c r="B27" i="12"/>
  <c r="F26" i="12"/>
  <c r="E26" i="12"/>
  <c r="D26" i="12"/>
  <c r="C26" i="12"/>
  <c r="B26" i="12"/>
  <c r="F25" i="12"/>
  <c r="E25" i="12"/>
  <c r="D25" i="12"/>
  <c r="C25" i="12"/>
  <c r="B25" i="12"/>
  <c r="F24" i="12"/>
  <c r="E24" i="12"/>
  <c r="D24" i="12"/>
  <c r="C24" i="12"/>
  <c r="B24" i="12"/>
  <c r="F23" i="12"/>
  <c r="E23" i="12"/>
  <c r="D23" i="12"/>
  <c r="C23" i="12"/>
  <c r="B23" i="12"/>
  <c r="F22" i="12"/>
  <c r="E22" i="12"/>
  <c r="D22" i="12"/>
  <c r="C22" i="12"/>
  <c r="B22" i="12"/>
  <c r="F21" i="12"/>
  <c r="E21" i="12"/>
  <c r="D21" i="12"/>
  <c r="C21" i="12"/>
  <c r="B21" i="12"/>
  <c r="F20" i="12"/>
  <c r="E20" i="12"/>
  <c r="D20" i="12"/>
  <c r="C20" i="12"/>
  <c r="B20" i="12"/>
  <c r="F19" i="12"/>
  <c r="E19" i="12"/>
  <c r="D19" i="12"/>
  <c r="C19" i="12"/>
  <c r="B19" i="12"/>
  <c r="F18" i="12"/>
  <c r="E18" i="12"/>
  <c r="D18" i="12"/>
  <c r="C18" i="12"/>
  <c r="B18" i="12"/>
  <c r="F17" i="12"/>
  <c r="E17" i="12"/>
  <c r="D17" i="12"/>
  <c r="C17" i="12"/>
  <c r="B17" i="12"/>
  <c r="F16" i="12"/>
  <c r="E16" i="12"/>
  <c r="D16" i="12"/>
  <c r="C16" i="12"/>
  <c r="B16" i="12"/>
  <c r="F15" i="12"/>
  <c r="E15" i="12"/>
  <c r="D15" i="12"/>
  <c r="C15" i="12"/>
  <c r="B15" i="12"/>
  <c r="F14" i="12"/>
  <c r="E14" i="12"/>
  <c r="D14" i="12"/>
  <c r="C14" i="12"/>
  <c r="B14" i="12"/>
  <c r="F13" i="12"/>
  <c r="E13" i="12"/>
  <c r="D13" i="12"/>
  <c r="C13" i="12"/>
  <c r="B13" i="12"/>
  <c r="F12" i="12"/>
  <c r="E12" i="12"/>
  <c r="D12" i="12"/>
  <c r="C12" i="12"/>
  <c r="B12" i="12"/>
  <c r="F11" i="12"/>
  <c r="E11" i="12"/>
  <c r="D11" i="12"/>
  <c r="C11" i="12"/>
  <c r="B11" i="12"/>
  <c r="F10" i="12"/>
  <c r="E10" i="12"/>
  <c r="D10" i="12"/>
  <c r="C10" i="12"/>
  <c r="B10" i="12"/>
  <c r="F9" i="12"/>
  <c r="E9" i="12"/>
  <c r="D9" i="12"/>
  <c r="C9" i="12"/>
  <c r="B9" i="12"/>
  <c r="F8" i="12"/>
  <c r="E8" i="12"/>
  <c r="D8" i="12"/>
  <c r="C8" i="12"/>
  <c r="B8" i="12"/>
  <c r="F7" i="12"/>
  <c r="E7" i="12"/>
  <c r="D7" i="12"/>
  <c r="C7" i="12"/>
  <c r="B7" i="12"/>
  <c r="F6" i="12"/>
  <c r="E6" i="12"/>
  <c r="D6" i="12"/>
  <c r="C6" i="12"/>
  <c r="B6" i="12"/>
  <c r="F5" i="12"/>
  <c r="E5" i="12"/>
  <c r="D5" i="12"/>
  <c r="C5" i="12"/>
  <c r="B5" i="12"/>
  <c r="F4" i="12"/>
  <c r="E4" i="12"/>
  <c r="D4" i="12"/>
  <c r="C4" i="12"/>
  <c r="B4" i="12"/>
  <c r="F3" i="12"/>
  <c r="E3" i="12"/>
  <c r="D3" i="12"/>
  <c r="C3" i="12"/>
  <c r="F137" i="11"/>
  <c r="E137" i="11"/>
  <c r="D137" i="11"/>
  <c r="C137" i="11"/>
  <c r="B137" i="11"/>
  <c r="F136" i="11"/>
  <c r="E136" i="11"/>
  <c r="D136" i="11"/>
  <c r="C136" i="11"/>
  <c r="B136" i="11"/>
  <c r="F135" i="11"/>
  <c r="E135" i="11"/>
  <c r="D135" i="11"/>
  <c r="C135" i="11"/>
  <c r="B135" i="11"/>
  <c r="F134" i="11"/>
  <c r="E134" i="11"/>
  <c r="D134" i="11"/>
  <c r="C134" i="11"/>
  <c r="B134" i="11"/>
  <c r="F133" i="11"/>
  <c r="E133" i="11"/>
  <c r="D133" i="11"/>
  <c r="C133" i="11"/>
  <c r="B133" i="11"/>
  <c r="F132" i="11"/>
  <c r="E132" i="11"/>
  <c r="D132" i="11"/>
  <c r="C132" i="11"/>
  <c r="B132" i="11"/>
  <c r="F131" i="11"/>
  <c r="E131" i="11"/>
  <c r="D131" i="11"/>
  <c r="C131" i="11"/>
  <c r="B131" i="11"/>
  <c r="F130" i="11"/>
  <c r="E130" i="11"/>
  <c r="D130" i="11"/>
  <c r="C130" i="11"/>
  <c r="B130" i="11"/>
  <c r="F129" i="11"/>
  <c r="E129" i="11"/>
  <c r="D129" i="11"/>
  <c r="C129" i="11"/>
  <c r="B129" i="11"/>
  <c r="F128" i="11"/>
  <c r="E128" i="11"/>
  <c r="D128" i="11"/>
  <c r="C128" i="11"/>
  <c r="B128" i="11"/>
  <c r="F127" i="11"/>
  <c r="E127" i="11"/>
  <c r="D127" i="11"/>
  <c r="C127" i="11"/>
  <c r="B127" i="11"/>
  <c r="F126" i="11"/>
  <c r="E126" i="11"/>
  <c r="D126" i="11"/>
  <c r="C126" i="11"/>
  <c r="B126" i="11"/>
  <c r="F125" i="11"/>
  <c r="E125" i="11"/>
  <c r="D125" i="11"/>
  <c r="C125" i="11"/>
  <c r="B125" i="11"/>
  <c r="F124" i="11"/>
  <c r="E124" i="11"/>
  <c r="D124" i="11"/>
  <c r="C124" i="11"/>
  <c r="B124" i="11"/>
  <c r="F123" i="11"/>
  <c r="E123" i="11"/>
  <c r="D123" i="11"/>
  <c r="C123" i="11"/>
  <c r="B123" i="11"/>
  <c r="F122" i="11"/>
  <c r="E122" i="11"/>
  <c r="D122" i="11"/>
  <c r="C122" i="11"/>
  <c r="B122" i="11"/>
  <c r="F121" i="11"/>
  <c r="E121" i="11"/>
  <c r="D121" i="11"/>
  <c r="C121" i="11"/>
  <c r="B121" i="11"/>
  <c r="F120" i="11"/>
  <c r="E120" i="11"/>
  <c r="D120" i="11"/>
  <c r="C120" i="11"/>
  <c r="B120" i="11"/>
  <c r="F119" i="11"/>
  <c r="E119" i="11"/>
  <c r="D119" i="11"/>
  <c r="C119" i="11"/>
  <c r="B119" i="11"/>
  <c r="F118" i="11"/>
  <c r="E118" i="11"/>
  <c r="D118" i="11"/>
  <c r="C118" i="11"/>
  <c r="B118" i="11"/>
  <c r="F117" i="11"/>
  <c r="E117" i="11"/>
  <c r="D117" i="11"/>
  <c r="C117" i="11"/>
  <c r="B117" i="11"/>
  <c r="F116" i="11"/>
  <c r="E116" i="11"/>
  <c r="D116" i="11"/>
  <c r="C116" i="11"/>
  <c r="B116" i="11"/>
  <c r="F115" i="11"/>
  <c r="E115" i="11"/>
  <c r="D115" i="11"/>
  <c r="C115" i="11"/>
  <c r="B115" i="11"/>
  <c r="F114" i="11"/>
  <c r="E114" i="11"/>
  <c r="D114" i="11"/>
  <c r="C114" i="11"/>
  <c r="B114" i="11"/>
  <c r="F113" i="11"/>
  <c r="E113" i="11"/>
  <c r="D113" i="11"/>
  <c r="C113" i="11"/>
  <c r="B113" i="11"/>
  <c r="F112" i="11"/>
  <c r="E112" i="11"/>
  <c r="D112" i="11"/>
  <c r="C112" i="11"/>
  <c r="B112" i="11"/>
  <c r="F111" i="11"/>
  <c r="E111" i="11"/>
  <c r="D111" i="11"/>
  <c r="C111" i="11"/>
  <c r="B111" i="11"/>
  <c r="F110" i="11"/>
  <c r="E110" i="11"/>
  <c r="D110" i="11"/>
  <c r="C110" i="11"/>
  <c r="B110" i="11"/>
  <c r="F109" i="11"/>
  <c r="E109" i="11"/>
  <c r="D109" i="11"/>
  <c r="C109" i="11"/>
  <c r="B109" i="11"/>
  <c r="F108" i="11"/>
  <c r="E108" i="11"/>
  <c r="D108" i="11"/>
  <c r="C108" i="11"/>
  <c r="B108" i="11"/>
  <c r="F107" i="11"/>
  <c r="E107" i="11"/>
  <c r="D107" i="11"/>
  <c r="C107" i="11"/>
  <c r="B107" i="11"/>
  <c r="F106" i="11"/>
  <c r="E106" i="11"/>
  <c r="D106" i="11"/>
  <c r="C106" i="11"/>
  <c r="B106" i="11"/>
  <c r="F105" i="11"/>
  <c r="E105" i="11"/>
  <c r="D105" i="11"/>
  <c r="C105" i="11"/>
  <c r="B105" i="11"/>
  <c r="F104" i="11"/>
  <c r="E104" i="11"/>
  <c r="D104" i="11"/>
  <c r="C104" i="11"/>
  <c r="B104" i="11"/>
  <c r="F103" i="11"/>
  <c r="E103" i="11"/>
  <c r="D103" i="11"/>
  <c r="C103" i="11"/>
  <c r="B103" i="11"/>
  <c r="F102" i="11"/>
  <c r="E102" i="11"/>
  <c r="D102" i="11"/>
  <c r="C102" i="11"/>
  <c r="B102" i="11"/>
  <c r="F101" i="11"/>
  <c r="E101" i="11"/>
  <c r="D101" i="11"/>
  <c r="C101" i="11"/>
  <c r="B101" i="11"/>
  <c r="F100" i="11"/>
  <c r="E100" i="11"/>
  <c r="D100" i="11"/>
  <c r="C100" i="11"/>
  <c r="B100" i="11"/>
  <c r="F99" i="11"/>
  <c r="E99" i="11"/>
  <c r="D99" i="11"/>
  <c r="C99" i="11"/>
  <c r="B99" i="11"/>
  <c r="F98" i="11"/>
  <c r="E98" i="11"/>
  <c r="D98" i="11"/>
  <c r="C98" i="11"/>
  <c r="B98" i="11"/>
  <c r="F97" i="11"/>
  <c r="E97" i="11"/>
  <c r="D97" i="11"/>
  <c r="C97" i="11"/>
  <c r="B97" i="11"/>
  <c r="F96" i="11"/>
  <c r="E96" i="11"/>
  <c r="D96" i="11"/>
  <c r="C96" i="11"/>
  <c r="B96" i="11"/>
  <c r="F95" i="11"/>
  <c r="E95" i="11"/>
  <c r="D95" i="11"/>
  <c r="C95" i="11"/>
  <c r="B95" i="11"/>
  <c r="F94" i="11"/>
  <c r="E94" i="11"/>
  <c r="D94" i="11"/>
  <c r="C94" i="11"/>
  <c r="B94" i="11"/>
  <c r="F93" i="11"/>
  <c r="E93" i="11"/>
  <c r="D93" i="11"/>
  <c r="C93" i="11"/>
  <c r="B93" i="11"/>
  <c r="F92" i="11"/>
  <c r="E92" i="11"/>
  <c r="D92" i="11"/>
  <c r="C92" i="11"/>
  <c r="B92" i="11"/>
  <c r="F91" i="11"/>
  <c r="E91" i="11"/>
  <c r="D91" i="11"/>
  <c r="C91" i="11"/>
  <c r="B91" i="11"/>
  <c r="F90" i="11"/>
  <c r="E90" i="11"/>
  <c r="D90" i="11"/>
  <c r="C90" i="11"/>
  <c r="B90" i="11"/>
  <c r="F89" i="11"/>
  <c r="E89" i="11"/>
  <c r="D89" i="11"/>
  <c r="C89" i="11"/>
  <c r="B89" i="11"/>
  <c r="F88" i="11"/>
  <c r="E88" i="11"/>
  <c r="D88" i="11"/>
  <c r="C88" i="11"/>
  <c r="B88" i="11"/>
  <c r="F87" i="11"/>
  <c r="E87" i="11"/>
  <c r="D87" i="11"/>
  <c r="C87" i="11"/>
  <c r="B87" i="11"/>
  <c r="F86" i="11"/>
  <c r="E86" i="11"/>
  <c r="D86" i="11"/>
  <c r="C86" i="11"/>
  <c r="B86" i="11"/>
  <c r="F85" i="11"/>
  <c r="E85" i="11"/>
  <c r="D85" i="11"/>
  <c r="C85" i="11"/>
  <c r="B85" i="11"/>
  <c r="F84" i="11"/>
  <c r="E84" i="11"/>
  <c r="D84" i="11"/>
  <c r="C84" i="11"/>
  <c r="B84" i="11"/>
  <c r="F83" i="11"/>
  <c r="E83" i="11"/>
  <c r="D83" i="11"/>
  <c r="C83" i="11"/>
  <c r="B83" i="11"/>
  <c r="F82" i="11"/>
  <c r="E82" i="11"/>
  <c r="D82" i="11"/>
  <c r="C82" i="11"/>
  <c r="B82" i="11"/>
  <c r="F81" i="11"/>
  <c r="E81" i="11"/>
  <c r="D81" i="11"/>
  <c r="C81" i="11"/>
  <c r="B81" i="11"/>
  <c r="F80" i="11"/>
  <c r="E80" i="11"/>
  <c r="D80" i="11"/>
  <c r="C80" i="11"/>
  <c r="B80" i="11"/>
  <c r="F79" i="11"/>
  <c r="E79" i="11"/>
  <c r="D79" i="11"/>
  <c r="C79" i="11"/>
  <c r="B79" i="11"/>
  <c r="F78" i="11"/>
  <c r="E78" i="11"/>
  <c r="D78" i="11"/>
  <c r="C78" i="11"/>
  <c r="B78" i="11"/>
  <c r="F77" i="11"/>
  <c r="E77" i="11"/>
  <c r="D77" i="11"/>
  <c r="C77" i="11"/>
  <c r="B77" i="11"/>
  <c r="F76" i="11"/>
  <c r="E76" i="11"/>
  <c r="D76" i="11"/>
  <c r="C76" i="11"/>
  <c r="B76" i="11"/>
  <c r="F75" i="11"/>
  <c r="E75" i="11"/>
  <c r="D75" i="11"/>
  <c r="C75" i="11"/>
  <c r="B75" i="11"/>
  <c r="F74" i="11"/>
  <c r="E74" i="11"/>
  <c r="D74" i="11"/>
  <c r="C74" i="11"/>
  <c r="B74" i="11"/>
  <c r="F73" i="11"/>
  <c r="E73" i="11"/>
  <c r="D73" i="11"/>
  <c r="C73" i="11"/>
  <c r="B73" i="11"/>
  <c r="F72" i="11"/>
  <c r="E72" i="11"/>
  <c r="D72" i="11"/>
  <c r="C72" i="11"/>
  <c r="B72" i="11"/>
  <c r="F71" i="11"/>
  <c r="E71" i="11"/>
  <c r="D71" i="11"/>
  <c r="C71" i="11"/>
  <c r="B71" i="11"/>
  <c r="F70" i="11"/>
  <c r="E70" i="11"/>
  <c r="D70" i="11"/>
  <c r="C70" i="11"/>
  <c r="B70" i="11"/>
  <c r="F69" i="11"/>
  <c r="E69" i="11"/>
  <c r="D69" i="11"/>
  <c r="C69" i="11"/>
  <c r="B69" i="11"/>
  <c r="F68" i="11"/>
  <c r="E68" i="11"/>
  <c r="D68" i="11"/>
  <c r="C68" i="11"/>
  <c r="B68" i="11"/>
  <c r="F67" i="11"/>
  <c r="E67" i="11"/>
  <c r="D67" i="11"/>
  <c r="C67" i="11"/>
  <c r="B67" i="11"/>
  <c r="F66" i="11"/>
  <c r="E66" i="11"/>
  <c r="D66" i="11"/>
  <c r="C66" i="11"/>
  <c r="B66" i="11"/>
  <c r="F65" i="11"/>
  <c r="E65" i="11"/>
  <c r="D65" i="11"/>
  <c r="C65" i="11"/>
  <c r="B65" i="11"/>
  <c r="F64" i="11"/>
  <c r="E64" i="11"/>
  <c r="D64" i="11"/>
  <c r="C64" i="11"/>
  <c r="B64" i="11"/>
  <c r="F63" i="11"/>
  <c r="E63" i="11"/>
  <c r="D63" i="11"/>
  <c r="C63" i="11"/>
  <c r="B63" i="11"/>
  <c r="F62" i="11"/>
  <c r="E62" i="11"/>
  <c r="D62" i="11"/>
  <c r="C62" i="11"/>
  <c r="B62" i="11"/>
  <c r="F61" i="11"/>
  <c r="E61" i="11"/>
  <c r="D61" i="11"/>
  <c r="C61" i="11"/>
  <c r="B61" i="11"/>
  <c r="F60" i="11"/>
  <c r="E60" i="11"/>
  <c r="D60" i="11"/>
  <c r="C60" i="11"/>
  <c r="B60" i="11"/>
  <c r="F59" i="11"/>
  <c r="E59" i="11"/>
  <c r="D59" i="11"/>
  <c r="C59" i="11"/>
  <c r="B59" i="11"/>
  <c r="F58" i="11"/>
  <c r="E58" i="11"/>
  <c r="D58" i="11"/>
  <c r="C58" i="11"/>
  <c r="B58" i="11"/>
  <c r="F57" i="11"/>
  <c r="E57" i="11"/>
  <c r="D57" i="11"/>
  <c r="C57" i="11"/>
  <c r="B57" i="11"/>
  <c r="F56" i="11"/>
  <c r="E56" i="11"/>
  <c r="D56" i="11"/>
  <c r="C56" i="11"/>
  <c r="B56" i="11"/>
  <c r="F55" i="11"/>
  <c r="E55" i="11"/>
  <c r="D55" i="11"/>
  <c r="C55" i="11"/>
  <c r="B55" i="11"/>
  <c r="F54" i="11"/>
  <c r="E54" i="11"/>
  <c r="D54" i="11"/>
  <c r="C54" i="11"/>
  <c r="B54" i="11"/>
  <c r="F53" i="11"/>
  <c r="E53" i="11"/>
  <c r="D53" i="11"/>
  <c r="C53" i="11"/>
  <c r="B53" i="11"/>
  <c r="F52" i="11"/>
  <c r="E52" i="11"/>
  <c r="D52" i="11"/>
  <c r="C52" i="11"/>
  <c r="B52" i="11"/>
  <c r="F51" i="11"/>
  <c r="E51" i="11"/>
  <c r="D51" i="11"/>
  <c r="C51" i="11"/>
  <c r="B51" i="11"/>
  <c r="F50" i="11"/>
  <c r="E50" i="11"/>
  <c r="D50" i="11"/>
  <c r="C50" i="11"/>
  <c r="B50" i="11"/>
  <c r="F49" i="11"/>
  <c r="E49" i="11"/>
  <c r="D49" i="11"/>
  <c r="C49" i="11"/>
  <c r="B49" i="11"/>
  <c r="F48" i="11"/>
  <c r="E48" i="11"/>
  <c r="D48" i="11"/>
  <c r="C48" i="11"/>
  <c r="B48" i="11"/>
  <c r="F47" i="11"/>
  <c r="E47" i="11"/>
  <c r="D47" i="11"/>
  <c r="C47" i="11"/>
  <c r="B47" i="11"/>
  <c r="F46" i="11"/>
  <c r="E46" i="11"/>
  <c r="D46" i="11"/>
  <c r="C46" i="11"/>
  <c r="B46" i="11"/>
  <c r="F45" i="11"/>
  <c r="E45" i="11"/>
  <c r="D45" i="11"/>
  <c r="C45" i="11"/>
  <c r="B45" i="11"/>
  <c r="F44" i="11"/>
  <c r="E44" i="11"/>
  <c r="D44" i="11"/>
  <c r="C44" i="11"/>
  <c r="B44" i="11"/>
  <c r="F43" i="11"/>
  <c r="E43" i="11"/>
  <c r="D43" i="11"/>
  <c r="C43" i="11"/>
  <c r="B43" i="11"/>
  <c r="F42" i="11"/>
  <c r="E42" i="11"/>
  <c r="D42" i="11"/>
  <c r="C42" i="11"/>
  <c r="B42" i="11"/>
  <c r="F41" i="11"/>
  <c r="E41" i="11"/>
  <c r="D41" i="11"/>
  <c r="C41" i="11"/>
  <c r="B41" i="11"/>
  <c r="F40" i="11"/>
  <c r="E40" i="11"/>
  <c r="D40" i="11"/>
  <c r="C40" i="11"/>
  <c r="B40" i="11"/>
  <c r="F39" i="11"/>
  <c r="E39" i="11"/>
  <c r="D39" i="11"/>
  <c r="C39" i="11"/>
  <c r="B39" i="11"/>
  <c r="F38" i="11"/>
  <c r="E38" i="11"/>
  <c r="D38" i="11"/>
  <c r="C38" i="11"/>
  <c r="B38" i="11"/>
  <c r="F37" i="11"/>
  <c r="E37" i="11"/>
  <c r="D37" i="11"/>
  <c r="C37" i="11"/>
  <c r="B37" i="11"/>
  <c r="F36" i="11"/>
  <c r="E36" i="11"/>
  <c r="D36" i="11"/>
  <c r="C36" i="11"/>
  <c r="B36" i="11"/>
  <c r="F35" i="11"/>
  <c r="E35" i="11"/>
  <c r="D35" i="11"/>
  <c r="C35" i="11"/>
  <c r="B35" i="11"/>
  <c r="F34" i="11"/>
  <c r="E34" i="11"/>
  <c r="D34" i="11"/>
  <c r="C34" i="11"/>
  <c r="B34" i="11"/>
  <c r="F33" i="11"/>
  <c r="E33" i="11"/>
  <c r="D33" i="11"/>
  <c r="C33" i="11"/>
  <c r="B33" i="11"/>
  <c r="F32" i="11"/>
  <c r="E32" i="11"/>
  <c r="D32" i="11"/>
  <c r="C32" i="11"/>
  <c r="B32" i="11"/>
  <c r="F31" i="11"/>
  <c r="E31" i="11"/>
  <c r="D31" i="11"/>
  <c r="C31" i="11"/>
  <c r="B31" i="11"/>
  <c r="F30" i="11"/>
  <c r="E30" i="11"/>
  <c r="D30" i="11"/>
  <c r="C30" i="11"/>
  <c r="B30" i="11"/>
  <c r="F29" i="11"/>
  <c r="E29" i="11"/>
  <c r="D29" i="11"/>
  <c r="C29" i="11"/>
  <c r="B29" i="11"/>
  <c r="F28" i="11"/>
  <c r="E28" i="11"/>
  <c r="D28" i="11"/>
  <c r="C28" i="11"/>
  <c r="B28" i="11"/>
  <c r="F27" i="11"/>
  <c r="E27" i="11"/>
  <c r="D27" i="11"/>
  <c r="C27" i="11"/>
  <c r="B27" i="11"/>
  <c r="F26" i="11"/>
  <c r="E26" i="11"/>
  <c r="D26" i="11"/>
  <c r="C26" i="11"/>
  <c r="B26" i="11"/>
  <c r="F25" i="11"/>
  <c r="E25" i="11"/>
  <c r="D25" i="11"/>
  <c r="C25" i="11"/>
  <c r="B25" i="11"/>
  <c r="F24" i="11"/>
  <c r="E24" i="11"/>
  <c r="D24" i="11"/>
  <c r="C24" i="11"/>
  <c r="B24" i="11"/>
  <c r="F23" i="11"/>
  <c r="E23" i="11"/>
  <c r="D23" i="11"/>
  <c r="C23" i="11"/>
  <c r="B23" i="11"/>
  <c r="F22" i="11"/>
  <c r="E22" i="11"/>
  <c r="D22" i="11"/>
  <c r="C22" i="11"/>
  <c r="B22" i="11"/>
  <c r="F21" i="11"/>
  <c r="E21" i="11"/>
  <c r="D21" i="11"/>
  <c r="C21" i="11"/>
  <c r="B21" i="11"/>
  <c r="F20" i="11"/>
  <c r="E20" i="11"/>
  <c r="D20" i="11"/>
  <c r="C20" i="11"/>
  <c r="B20" i="11"/>
  <c r="F19" i="11"/>
  <c r="E19" i="11"/>
  <c r="D19" i="11"/>
  <c r="C19" i="11"/>
  <c r="B19" i="11"/>
  <c r="F18" i="11"/>
  <c r="E18" i="11"/>
  <c r="D18" i="11"/>
  <c r="C18" i="11"/>
  <c r="B18" i="11"/>
  <c r="F17" i="11"/>
  <c r="E17" i="11"/>
  <c r="D17" i="11"/>
  <c r="C17" i="11"/>
  <c r="B17" i="11"/>
  <c r="F16" i="11"/>
  <c r="E16" i="11"/>
  <c r="D16" i="11"/>
  <c r="C16" i="11"/>
  <c r="B16" i="11"/>
  <c r="F15" i="11"/>
  <c r="E15" i="11"/>
  <c r="D15" i="11"/>
  <c r="C15" i="11"/>
  <c r="B15" i="11"/>
  <c r="F14" i="11"/>
  <c r="E14" i="11"/>
  <c r="D14" i="11"/>
  <c r="C14" i="11"/>
  <c r="B14" i="11"/>
  <c r="F13" i="11"/>
  <c r="E13" i="11"/>
  <c r="D13" i="11"/>
  <c r="C13" i="11"/>
  <c r="B13" i="11"/>
  <c r="F12" i="11"/>
  <c r="E12" i="11"/>
  <c r="D12" i="11"/>
  <c r="C12" i="11"/>
  <c r="B12" i="11"/>
  <c r="F11" i="11"/>
  <c r="E11" i="11"/>
  <c r="D11" i="11"/>
  <c r="C11" i="11"/>
  <c r="B11" i="11"/>
  <c r="F10" i="11"/>
  <c r="E10" i="11"/>
  <c r="D10" i="11"/>
  <c r="C10" i="11"/>
  <c r="B10" i="11"/>
  <c r="F9" i="11"/>
  <c r="E9" i="11"/>
  <c r="D9" i="11"/>
  <c r="C9" i="11"/>
  <c r="B9" i="11"/>
  <c r="F8" i="11"/>
  <c r="E8" i="11"/>
  <c r="D8" i="11"/>
  <c r="C8" i="11"/>
  <c r="B8" i="11"/>
  <c r="F7" i="11"/>
  <c r="E7" i="11"/>
  <c r="D7" i="11"/>
  <c r="C7" i="11"/>
  <c r="B7" i="11"/>
  <c r="F6" i="11"/>
  <c r="E6" i="11"/>
  <c r="D6" i="11"/>
  <c r="C6" i="11"/>
  <c r="B6" i="11"/>
  <c r="F5" i="11"/>
  <c r="E5" i="11"/>
  <c r="D5" i="11"/>
  <c r="C5" i="11"/>
  <c r="B5" i="11"/>
  <c r="F4" i="11"/>
  <c r="E4" i="11"/>
  <c r="D4" i="11"/>
  <c r="C4" i="11"/>
  <c r="B4" i="11"/>
  <c r="F3" i="11"/>
  <c r="E3" i="11"/>
  <c r="D3" i="11"/>
  <c r="C3" i="11"/>
  <c r="B3" i="11"/>
  <c r="F5" i="27" l="1"/>
  <c r="D5" i="27"/>
  <c r="B3" i="12" l="1"/>
  <c r="K17" i="36" l="1"/>
  <c r="J17" i="36"/>
  <c r="K16" i="36"/>
  <c r="J16" i="36"/>
  <c r="K15" i="36"/>
  <c r="J15" i="36"/>
  <c r="K14" i="36"/>
  <c r="J14" i="36"/>
  <c r="K13" i="36"/>
  <c r="J13" i="36"/>
  <c r="M14" i="36" l="1"/>
  <c r="M16" i="36"/>
  <c r="M15" i="36"/>
  <c r="M13" i="36"/>
  <c r="L16" i="36"/>
  <c r="L14" i="36"/>
  <c r="L17" i="36"/>
  <c r="L13" i="36"/>
  <c r="M17" i="36"/>
  <c r="L15" i="36"/>
  <c r="E11" i="28" l="1"/>
  <c r="H11" i="28" s="1"/>
  <c r="F49" i="25" l="1"/>
  <c r="H49" i="25" s="1"/>
  <c r="J49" i="25" s="1"/>
  <c r="L49" i="25" s="1"/>
  <c r="G15" i="28"/>
  <c r="G14" i="28" l="1"/>
  <c r="G18" i="28"/>
  <c r="G19" i="28"/>
  <c r="F45" i="25" l="1"/>
  <c r="H45" i="25" s="1"/>
  <c r="J45" i="25" s="1"/>
  <c r="L45" i="25" s="1"/>
  <c r="F13" i="28"/>
  <c r="G13" i="28"/>
  <c r="F18" i="28" l="1"/>
  <c r="F14" i="28"/>
  <c r="B4" i="28"/>
  <c r="F15" i="28"/>
  <c r="F19" i="28"/>
  <c r="B5" i="28"/>
  <c r="E14" i="28" l="1"/>
  <c r="E18" i="28"/>
  <c r="E19" i="28"/>
  <c r="E15" i="28"/>
  <c r="F56" i="25"/>
  <c r="H56" i="25" s="1"/>
  <c r="H57" i="25" l="1"/>
  <c r="J57" i="25" s="1"/>
  <c r="L57" i="25" s="1"/>
  <c r="J56" i="25"/>
  <c r="L56" i="25" s="1"/>
  <c r="D11" i="25" l="1"/>
  <c r="F11" i="25"/>
  <c r="H11" i="25"/>
  <c r="J11" i="25"/>
  <c r="L11" i="25"/>
  <c r="B11" i="25"/>
  <c r="C14" i="27" l="1"/>
  <c r="C12" i="27"/>
  <c r="C9" i="27"/>
  <c r="C7" i="27"/>
  <c r="C5" i="27"/>
  <c r="B13" i="28" s="1"/>
  <c r="E5" i="27"/>
  <c r="G5" i="27"/>
  <c r="B14" i="28" l="1"/>
  <c r="B15" i="28"/>
  <c r="B18" i="28"/>
  <c r="B19" i="28"/>
  <c r="G14" i="27"/>
  <c r="G12" i="27"/>
  <c r="G9" i="27"/>
  <c r="D15" i="28" s="1"/>
  <c r="G7" i="27"/>
  <c r="D14" i="28" s="1"/>
  <c r="E14" i="27"/>
  <c r="E9" i="27"/>
  <c r="E12" i="27"/>
  <c r="E7" i="27"/>
  <c r="C14" i="28" s="1"/>
  <c r="D13" i="28"/>
  <c r="C13" i="28"/>
  <c r="C19" i="28" l="1"/>
  <c r="D19" i="28"/>
  <c r="C18" i="28"/>
  <c r="C15" i="28"/>
  <c r="D18" i="28"/>
  <c r="I15" i="28" l="1"/>
  <c r="I18" i="28"/>
  <c r="I14" i="28"/>
  <c r="I13" i="28"/>
  <c r="I19" i="28" l="1"/>
  <c r="I20" i="28" s="1"/>
  <c r="I16" i="28"/>
  <c r="J18" i="28"/>
  <c r="K18" i="28" s="1"/>
  <c r="B3" i="28"/>
  <c r="E13" i="28" l="1"/>
  <c r="H13" i="28" s="1"/>
  <c r="J13" i="28" s="1"/>
  <c r="K13" i="28" s="1"/>
  <c r="H14" i="28"/>
  <c r="J14" i="28" s="1"/>
  <c r="K14" i="28" s="1"/>
  <c r="H18" i="28"/>
  <c r="H15" i="28"/>
  <c r="J15" i="28" s="1"/>
  <c r="K15" i="28" s="1"/>
  <c r="H19" i="28"/>
  <c r="J19" i="28" s="1"/>
  <c r="H20" i="28" l="1"/>
  <c r="J20" i="28"/>
  <c r="K19" i="28"/>
  <c r="J16" i="28"/>
  <c r="K16" i="28" s="1"/>
  <c r="H16" i="28"/>
  <c r="K20" i="2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5578E66E-ADDC-4854-9ED6-2BC35A83CD2B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74A7C3AE-18B5-4BB5-9ADE-C130074CB9B4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0EFE53D7-1F7D-48DD-985D-AA6D2D2500BA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<sst xmlns="http://schemas.openxmlformats.org/spreadsheetml/2006/main" count="969" uniqueCount="473">
  <si>
    <t>AREAS IN COLORADO THAT ARE ELIGIBLE FOR A WAIVER ON THE BASIS OF</t>
  </si>
  <si>
    <t>FEB 2021 - JAN 2023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</si>
  <si>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</si>
  <si>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</si>
  <si>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</si>
  <si>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</si>
  <si>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</si>
  <si>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</si>
  <si>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</si>
  <si>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</si>
  <si>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</si>
  <si>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</si>
  <si>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</si>
  <si>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</si>
  <si>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</si>
  <si>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</si>
  <si>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</si>
  <si>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</si>
  <si>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</si>
  <si>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</si>
  <si>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</si>
  <si>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</si>
  <si>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</si>
  <si>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</si>
  <si>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</si>
  <si>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</si>
  <si>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Individual Cities</t>
  </si>
  <si>
    <t>Aurora city, Adams County part, CO</t>
  </si>
  <si>
    <t>Northglenn city, Weld County part, CO</t>
  </si>
  <si>
    <t>Regional Grouping of Counties</t>
  </si>
  <si>
    <t>Alamosa County, CO</t>
  </si>
  <si>
    <t>Archuleta County, CO</t>
  </si>
  <si>
    <t>Baca County, CO</t>
  </si>
  <si>
    <t>Bent County, CO</t>
  </si>
  <si>
    <t>Chaffee County, CO</t>
  </si>
  <si>
    <t>Cheyenne County, CO</t>
  </si>
  <si>
    <t>Conejos County, CO</t>
  </si>
  <si>
    <t>Costilla County, CO</t>
  </si>
  <si>
    <t>Crowley County, CO</t>
  </si>
  <si>
    <t>Custer County, CO</t>
  </si>
  <si>
    <t>Dolores County, CO</t>
  </si>
  <si>
    <t>Fremont County, CO</t>
  </si>
  <si>
    <t>Hinsdale County, CO</t>
  </si>
  <si>
    <t>Huerfano County, CO</t>
  </si>
  <si>
    <t>Kiowa County, CO</t>
  </si>
  <si>
    <t>Las Animas County, CO</t>
  </si>
  <si>
    <t>Lincoln County, CO</t>
  </si>
  <si>
    <t>Mineral County, CO</t>
  </si>
  <si>
    <t>Otero County, CO</t>
  </si>
  <si>
    <t>Ouray County, CO</t>
  </si>
  <si>
    <t>Prowers County, CO</t>
  </si>
  <si>
    <t>Pueblo County, CO</t>
  </si>
  <si>
    <t>Rio Grande County, CO</t>
  </si>
  <si>
    <t>Saguache County, CO</t>
  </si>
  <si>
    <t>San Juan County, CO</t>
  </si>
  <si>
    <t>Teller County, CO</t>
  </si>
  <si>
    <t>Total for Region</t>
  </si>
  <si>
    <t>Reservations</t>
  </si>
  <si>
    <t>Total Southern Ute Reservation</t>
  </si>
  <si>
    <t>U.S. National Average</t>
  </si>
  <si>
    <t>20% Above the National Average Threshold</t>
  </si>
  <si>
    <t>Source: Local Area Unemployment Statistics, Bureau of Labor Statistics, Dept. of Labor</t>
  </si>
  <si>
    <t>Underlying data are available at www.bls.gov/lau/, and are attached.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</si>
  <si>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</si>
  <si>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</si>
  <si>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</si>
  <si>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</si>
  <si>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</si>
  <si>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</si>
  <si>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</si>
  <si>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</si>
  <si>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</si>
  <si>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</si>
  <si>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</si>
  <si>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</si>
  <si>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</si>
  <si>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</si>
  <si>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2021 to 2023</t>
  </si>
  <si>
    <t>http://www.bls.gov/webapps/legacy/cpsatab1.htm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</si>
  <si>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</si>
  <si>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</si>
  <si>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</si>
  <si>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</si>
  <si>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</si>
  <si>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</si>
  <si>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</si>
  <si>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</si>
  <si>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</si>
  <si>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</si>
  <si>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</si>
  <si>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</si>
  <si>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</si>
  <si>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</si>
  <si>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</si>
  <si>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</si>
  <si>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</si>
  <si>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</si>
  <si>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</si>
  <si>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</si>
  <si>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</si>
  <si>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</si>
  <si>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Labor Force Numbers</t>
  </si>
  <si>
    <t>from: http://www.bls.gov/lau/</t>
  </si>
  <si>
    <t>Adams County, CO</t>
  </si>
  <si>
    <t>Alamosa-Conejos, CO LMA</t>
  </si>
  <si>
    <t>Arapahoe County, CO</t>
  </si>
  <si>
    <t>Arvada city, Adams County part, CO</t>
  </si>
  <si>
    <t>Arvada city, CO</t>
  </si>
  <si>
    <t>Arvada city, Jefferson County part, CO</t>
  </si>
  <si>
    <t>Aurora city, Arapahoe County part, CO</t>
  </si>
  <si>
    <t>Aurora city, CO</t>
  </si>
  <si>
    <t>Aurora city, Douglas County part, CO</t>
  </si>
  <si>
    <t>Boulder County, CO</t>
  </si>
  <si>
    <t>Boulder city, CO</t>
  </si>
  <si>
    <t>Boulder, CO Metropolitan Statistical Area</t>
  </si>
  <si>
    <t>Breckenridge, CO Micropolitan Statistical Area</t>
  </si>
  <si>
    <t>Brighton city, Adams County part, CO</t>
  </si>
  <si>
    <t>Brighton city, CO</t>
  </si>
  <si>
    <t>Brighton city, Weld County part, CO</t>
  </si>
  <si>
    <t>Broomfield County/city, CO</t>
  </si>
  <si>
    <t>Canon City, CO Micropolitan Statistical Area</t>
  </si>
  <si>
    <t>Castle Rock town, CO</t>
  </si>
  <si>
    <t>Centennial city, CO</t>
  </si>
  <si>
    <t>Clear Creek County, CO</t>
  </si>
  <si>
    <t>Colorado</t>
  </si>
  <si>
    <t>Colorado Springs city, CO</t>
  </si>
  <si>
    <t>Colorado Springs, CO Metropolitan Statistical Area</t>
  </si>
  <si>
    <t>Commerce City city, CO</t>
  </si>
  <si>
    <t>Craig, CO Micropolitan Statistical Area</t>
  </si>
  <si>
    <t>Delta County, CO</t>
  </si>
  <si>
    <t>Denver County/city, CO</t>
  </si>
  <si>
    <t>Denver-Aurora, CO Combined Statistical Area</t>
  </si>
  <si>
    <t>Denver-Aurora-Lakewood, CO Metropolitan Statistical Area</t>
  </si>
  <si>
    <t>Douglas County, CO</t>
  </si>
  <si>
    <t>Durango, CO Micropolitan Statistical Area</t>
  </si>
  <si>
    <t>Eagle County, CO</t>
  </si>
  <si>
    <t>Edwards, CO Micropolitan Statistical Area</t>
  </si>
  <si>
    <t>Edwards-Glenwood Springs, CO Combined Statistical Area</t>
  </si>
  <si>
    <t>El Paso County, CO</t>
  </si>
  <si>
    <t>Elbert County, CO</t>
  </si>
  <si>
    <t>Englewood city, CO</t>
  </si>
  <si>
    <t>Erie town, Boulder County part, CO</t>
  </si>
  <si>
    <t>Erie town, CO</t>
  </si>
  <si>
    <t>Erie town, Weld County part, CO</t>
  </si>
  <si>
    <t>Fort Collins city, CO</t>
  </si>
  <si>
    <t>Fort Collins, CO Metropolitan Statistical Area</t>
  </si>
  <si>
    <t>Fort Morgan, CO Micropolitan Statistical Area</t>
  </si>
  <si>
    <t>Fountain city, CO</t>
  </si>
  <si>
    <t>Garfield County, CO</t>
  </si>
  <si>
    <t>Gilpin County, CO</t>
  </si>
  <si>
    <t>Glenwood Springs, CO Micropolitan Statistical Area</t>
  </si>
  <si>
    <t>Grand County, CO</t>
  </si>
  <si>
    <t>Grand Junction city, CO</t>
  </si>
  <si>
    <t>Grand Junction, CO Metropolitan Statistical Area</t>
  </si>
  <si>
    <t>Greeley city, CO</t>
  </si>
  <si>
    <t>Greeley, CO Metropolitan Statistical Area</t>
  </si>
  <si>
    <t>Gunnison County, CO</t>
  </si>
  <si>
    <t>Jackson County, CO</t>
  </si>
  <si>
    <t>Jefferson County, CO</t>
  </si>
  <si>
    <t>Kit Carson County, CO</t>
  </si>
  <si>
    <t>La Plata County, CO</t>
  </si>
  <si>
    <t>Lafayette city, CO</t>
  </si>
  <si>
    <t>Lake County, CO</t>
  </si>
  <si>
    <t>Lakewood city, CO</t>
  </si>
  <si>
    <t>Larimer County, CO</t>
  </si>
  <si>
    <t>Littleton city, Arapahoe County part, CO</t>
  </si>
  <si>
    <t>Littleton city, CO</t>
  </si>
  <si>
    <t>Littleton city, Jefferson County part, CO</t>
  </si>
  <si>
    <t>Logan County, CO</t>
  </si>
  <si>
    <t>Longmont city, Boulder County part, CO</t>
  </si>
  <si>
    <t>Longmont city, CO</t>
  </si>
  <si>
    <t>Longmont city, Weld County part, CO</t>
  </si>
  <si>
    <t>Loveland city, CO</t>
  </si>
  <si>
    <t>Mesa County, CO</t>
  </si>
  <si>
    <t>Moffat County, CO</t>
  </si>
  <si>
    <t>Montezuma County, CO</t>
  </si>
  <si>
    <t>Montrose County, CO</t>
  </si>
  <si>
    <t>Montrose, CO Micropolitan Statistical Area</t>
  </si>
  <si>
    <t>Morgan County, CO</t>
  </si>
  <si>
    <t>Northglenn city, Adams County part, CO</t>
  </si>
  <si>
    <t>Northglenn city, CO</t>
  </si>
  <si>
    <t>Otero-Crowley, CO LMA</t>
  </si>
  <si>
    <t>Park County, CO</t>
  </si>
  <si>
    <t>Parker town, CO</t>
  </si>
  <si>
    <t>Phillips County, CO</t>
  </si>
  <si>
    <t>Pitkin County, CO</t>
  </si>
  <si>
    <t>Pueblo city, CO</t>
  </si>
  <si>
    <t>Pueblo, CO Metropolitan Statistical Area</t>
  </si>
  <si>
    <t>Pueblo-Canon City, CO Combined Statistical Area</t>
  </si>
  <si>
    <t>Rio Blanco County, CO</t>
  </si>
  <si>
    <t>Routt County, CO</t>
  </si>
  <si>
    <t>San Miguel County, CO</t>
  </si>
  <si>
    <t>Sedgwick County, CO</t>
  </si>
  <si>
    <t>Steamboat Springs, CO Micropolitan Statistical Area</t>
  </si>
  <si>
    <t>Steamboat Springs-Craig, CO Combined Statistical Area</t>
  </si>
  <si>
    <t>Sterling, CO Micropolitan Statistical Area</t>
  </si>
  <si>
    <t>Summit County, CO</t>
  </si>
  <si>
    <t>Thornton city, CO</t>
  </si>
  <si>
    <t>Washington County, CO</t>
  </si>
  <si>
    <t>Weld County, CO</t>
  </si>
  <si>
    <t>Westminster city, Adams County part, CO</t>
  </si>
  <si>
    <t>Westminster city, CO</t>
  </si>
  <si>
    <t>Westminster city, Jefferson County part, CO</t>
  </si>
  <si>
    <t>Wheat Ridge city, CO</t>
  </si>
  <si>
    <t>Windsor town, CO</t>
  </si>
  <si>
    <t>Windsor town, Larimer County part, CO</t>
  </si>
  <si>
    <t>Windsor town, Weld County part, CO</t>
  </si>
  <si>
    <t>Yuma County, CO</t>
  </si>
  <si>
    <t>24-Month Labor Force Totals</t>
  </si>
  <si>
    <t>Monthly Unemployment Numbers</t>
  </si>
  <si>
    <t>24-Month Unemployment Totals</t>
  </si>
  <si>
    <t>Table B23025</t>
  </si>
  <si>
    <t>EMPLOYMENT STATUS FOR THE POPULATION 16 YEARS AND OVER</t>
  </si>
  <si>
    <t>Universe: Population 16 years and over</t>
  </si>
  <si>
    <t>2017-2021 American Community Survey 5-Year Estimates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</si>
  <si>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</si>
  <si>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</si>
  <si>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</si>
  <si>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</si>
  <si>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</si>
  <si>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</si>
  <si>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</si>
  <si>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</si>
  <si>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</si>
  <si>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</si>
  <si>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</si>
  <si>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</si>
  <si>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</si>
  <si>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</si>
  <si>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</si>
  <si>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</si>
  <si>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</si>
  <si>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Geography ID</t>
  </si>
  <si>
    <t>id2</t>
  </si>
  <si>
    <t>Geography Name</t>
  </si>
  <si>
    <t>Estimate!!Total</t>
  </si>
  <si>
    <t>Margin of Error!!Total</t>
  </si>
  <si>
    <t>Estimate!!Total!!In labor force</t>
  </si>
  <si>
    <t>Margin of Error!!Total!!In labor force</t>
  </si>
  <si>
    <t>Estimate!!Total!!In labor force!!Civilian labor force</t>
  </si>
  <si>
    <t>Margin of Error!!Total!!In labor force!!Civilian labor force</t>
  </si>
  <si>
    <t>Estimate!!Total!!In labor force!!Civilian labor force!!Employed</t>
  </si>
  <si>
    <t>Margin of Error!!Total!!In labor force!!Civilian labor force!!Employed</t>
  </si>
  <si>
    <t>Estimate!!Total!!In labor force!!Civilian labor force!!Unemployed</t>
  </si>
  <si>
    <t>Margin of Error!!Total!!In labor force!!Civilian labor force!!Unemployed</t>
  </si>
  <si>
    <t>Estimate!!Total!!In labor force!!Armed Forces</t>
  </si>
  <si>
    <t>Margin of Error!!Total!!In labor force!!Armed Forces</t>
  </si>
  <si>
    <t>Estimate!!Total!!Not in labor force</t>
  </si>
  <si>
    <t>Margin of Error!!Total!!Not in labor force</t>
  </si>
  <si>
    <t>04000US08</t>
  </si>
  <si>
    <t>08</t>
  </si>
  <si>
    <t>05000US08001</t>
  </si>
  <si>
    <t>08001</t>
  </si>
  <si>
    <t>Adams County, Colorado</t>
  </si>
  <si>
    <t>05000US08003</t>
  </si>
  <si>
    <t>08003</t>
  </si>
  <si>
    <t>Alamosa County, Colorado</t>
  </si>
  <si>
    <t>05000US08005</t>
  </si>
  <si>
    <t>08005</t>
  </si>
  <si>
    <t>Arapahoe County, Colorado</t>
  </si>
  <si>
    <t>05000US08007</t>
  </si>
  <si>
    <t>08007</t>
  </si>
  <si>
    <t>Archuleta County, Colorado</t>
  </si>
  <si>
    <t>05000US08009</t>
  </si>
  <si>
    <t>08009</t>
  </si>
  <si>
    <t>Baca County, Colorado</t>
  </si>
  <si>
    <t>05000US08011</t>
  </si>
  <si>
    <t>08011</t>
  </si>
  <si>
    <t>Bent County, Colorado</t>
  </si>
  <si>
    <t>05000US08013</t>
  </si>
  <si>
    <t>08013</t>
  </si>
  <si>
    <t>Boulder County, Colorado</t>
  </si>
  <si>
    <t>05000US08014</t>
  </si>
  <si>
    <t>08014</t>
  </si>
  <si>
    <t>Broomfield County, Colorado</t>
  </si>
  <si>
    <t>05000US08015</t>
  </si>
  <si>
    <t>08015</t>
  </si>
  <si>
    <t>Chaffee County, Colorado</t>
  </si>
  <si>
    <t>05000US08017</t>
  </si>
  <si>
    <t>08017</t>
  </si>
  <si>
    <t>Cheyenne County, Colorado</t>
  </si>
  <si>
    <t>05000US08019</t>
  </si>
  <si>
    <t>08019</t>
  </si>
  <si>
    <t>Clear Creek County, Colorado</t>
  </si>
  <si>
    <t>05000US08021</t>
  </si>
  <si>
    <t>08021</t>
  </si>
  <si>
    <t>Conejos County, Colorado</t>
  </si>
  <si>
    <t>05000US08023</t>
  </si>
  <si>
    <t>08023</t>
  </si>
  <si>
    <t>Costilla County, Colorado</t>
  </si>
  <si>
    <t>05000US08025</t>
  </si>
  <si>
    <t>08025</t>
  </si>
  <si>
    <t>Crowley County, Colorado</t>
  </si>
  <si>
    <t>05000US08027</t>
  </si>
  <si>
    <t>08027</t>
  </si>
  <si>
    <t>Custer County, Colorado</t>
  </si>
  <si>
    <t>05000US08029</t>
  </si>
  <si>
    <t>08029</t>
  </si>
  <si>
    <t>Delta County, Colorado</t>
  </si>
  <si>
    <t>05000US08031</t>
  </si>
  <si>
    <t>08031</t>
  </si>
  <si>
    <t>Denver County, Colorado</t>
  </si>
  <si>
    <t>05000US08033</t>
  </si>
  <si>
    <t>08033</t>
  </si>
  <si>
    <t>Dolores County, Colorado</t>
  </si>
  <si>
    <t>05000US08035</t>
  </si>
  <si>
    <t>08035</t>
  </si>
  <si>
    <t>Douglas County, Colorado</t>
  </si>
  <si>
    <t>05000US08037</t>
  </si>
  <si>
    <t>08037</t>
  </si>
  <si>
    <t>Eagle County, Colorado</t>
  </si>
  <si>
    <t>05000US08039</t>
  </si>
  <si>
    <t>08039</t>
  </si>
  <si>
    <t>Elbert County, Colorado</t>
  </si>
  <si>
    <t>05000US08041</t>
  </si>
  <si>
    <t>08041</t>
  </si>
  <si>
    <t>El Paso County, Colorado</t>
  </si>
  <si>
    <t>05000US08043</t>
  </si>
  <si>
    <t>08043</t>
  </si>
  <si>
    <t>Fremont County, Colorado</t>
  </si>
  <si>
    <t>05000US08045</t>
  </si>
  <si>
    <t>08045</t>
  </si>
  <si>
    <t>Garfield County, Colorado</t>
  </si>
  <si>
    <t>05000US08047</t>
  </si>
  <si>
    <t>08047</t>
  </si>
  <si>
    <t>Gilpin County, Colorado</t>
  </si>
  <si>
    <t>05000US08049</t>
  </si>
  <si>
    <t>08049</t>
  </si>
  <si>
    <t>Grand County, Colorado</t>
  </si>
  <si>
    <t>05000US08051</t>
  </si>
  <si>
    <t>08051</t>
  </si>
  <si>
    <t>Gunnison County, Colorado</t>
  </si>
  <si>
    <t>05000US08053</t>
  </si>
  <si>
    <t>08053</t>
  </si>
  <si>
    <t>Hinsdale County, Colorado</t>
  </si>
  <si>
    <t>05000US08055</t>
  </si>
  <si>
    <t>08055</t>
  </si>
  <si>
    <t>Huerfano County, Colorado</t>
  </si>
  <si>
    <t>05000US08057</t>
  </si>
  <si>
    <t>08057</t>
  </si>
  <si>
    <t>Jackson County, Colorado</t>
  </si>
  <si>
    <t>05000US08059</t>
  </si>
  <si>
    <t>08059</t>
  </si>
  <si>
    <t>Jefferson County, Colorado</t>
  </si>
  <si>
    <t>05000US08061</t>
  </si>
  <si>
    <t>08061</t>
  </si>
  <si>
    <t>Kiowa County, Colorado</t>
  </si>
  <si>
    <t>05000US08063</t>
  </si>
  <si>
    <t>08063</t>
  </si>
  <si>
    <t>Kit Carson County, Colorado</t>
  </si>
  <si>
    <t>05000US08065</t>
  </si>
  <si>
    <t>08065</t>
  </si>
  <si>
    <t>Lake County, Colorado</t>
  </si>
  <si>
    <t>05000US08067</t>
  </si>
  <si>
    <t>08067</t>
  </si>
  <si>
    <t>La Plata County, Colorado</t>
  </si>
  <si>
    <t>05000US08069</t>
  </si>
  <si>
    <t>08069</t>
  </si>
  <si>
    <t>Larimer County, Colorado</t>
  </si>
  <si>
    <t>05000US08071</t>
  </si>
  <si>
    <t>08071</t>
  </si>
  <si>
    <t>Las Animas County, Colorado</t>
  </si>
  <si>
    <t>05000US08073</t>
  </si>
  <si>
    <t>08073</t>
  </si>
  <si>
    <t>Lincoln County, Colorado</t>
  </si>
  <si>
    <t>05000US08075</t>
  </si>
  <si>
    <t>08075</t>
  </si>
  <si>
    <t>Logan County, Colorado</t>
  </si>
  <si>
    <t>05000US08077</t>
  </si>
  <si>
    <t>08077</t>
  </si>
  <si>
    <t>Mesa County, Colorado</t>
  </si>
  <si>
    <t>05000US08079</t>
  </si>
  <si>
    <t>08079</t>
  </si>
  <si>
    <t>Mineral County, Colorado</t>
  </si>
  <si>
    <t>05000US08081</t>
  </si>
  <si>
    <t>08081</t>
  </si>
  <si>
    <t>Moffat County, Colorado</t>
  </si>
  <si>
    <t>05000US08083</t>
  </si>
  <si>
    <t>08083</t>
  </si>
  <si>
    <t>Montezuma County, Colorado</t>
  </si>
  <si>
    <t>05000US08085</t>
  </si>
  <si>
    <t>08085</t>
  </si>
  <si>
    <t>Montrose County, Colorado</t>
  </si>
  <si>
    <t>05000US08087</t>
  </si>
  <si>
    <t>08087</t>
  </si>
  <si>
    <t>Morgan County, Colorado</t>
  </si>
  <si>
    <t>05000US08089</t>
  </si>
  <si>
    <t>08089</t>
  </si>
  <si>
    <t>Otero County, Colorado</t>
  </si>
  <si>
    <t>05000US08091</t>
  </si>
  <si>
    <t>08091</t>
  </si>
  <si>
    <t>Ouray County, Colorado</t>
  </si>
  <si>
    <t>05000US08093</t>
  </si>
  <si>
    <t>08093</t>
  </si>
  <si>
    <t>Park County, Colorado</t>
  </si>
  <si>
    <t>05000US08095</t>
  </si>
  <si>
    <t>08095</t>
  </si>
  <si>
    <t>Phillips County, Colorado</t>
  </si>
  <si>
    <t>05000US08097</t>
  </si>
  <si>
    <t>08097</t>
  </si>
  <si>
    <t>Pitkin County, Colorado</t>
  </si>
  <si>
    <t>05000US08099</t>
  </si>
  <si>
    <t>08099</t>
  </si>
  <si>
    <t>Prowers County, Colorado</t>
  </si>
  <si>
    <t>05000US08101</t>
  </si>
  <si>
    <t>08101</t>
  </si>
  <si>
    <t>Pueblo County, Colorado</t>
  </si>
  <si>
    <t>05000US08103</t>
  </si>
  <si>
    <t>08103</t>
  </si>
  <si>
    <t>Rio Blanco County, Colorado</t>
  </si>
  <si>
    <t>05000US08105</t>
  </si>
  <si>
    <t>08105</t>
  </si>
  <si>
    <t>Rio Grande County, Colorado</t>
  </si>
  <si>
    <t>05000US08107</t>
  </si>
  <si>
    <t>08107</t>
  </si>
  <si>
    <t>Routt County, Colorado</t>
  </si>
  <si>
    <t>05000US08109</t>
  </si>
  <si>
    <t>08109</t>
  </si>
  <si>
    <t>Saguache County, Colorado</t>
  </si>
  <si>
    <t>05000US08111</t>
  </si>
  <si>
    <t>08111</t>
  </si>
  <si>
    <t>San Juan County, Colorado</t>
  </si>
  <si>
    <t>05000US08113</t>
  </si>
  <si>
    <t>08113</t>
  </si>
  <si>
    <t>San Miguel County, Colorado</t>
  </si>
  <si>
    <t>05000US08115</t>
  </si>
  <si>
    <t>08115</t>
  </si>
  <si>
    <t>Sedgwick County, Colorado</t>
  </si>
  <si>
    <t>05000US08117</t>
  </si>
  <si>
    <t>08117</t>
  </si>
  <si>
    <t>Summit County, Colorado</t>
  </si>
  <si>
    <t>05000US08119</t>
  </si>
  <si>
    <t>08119</t>
  </si>
  <si>
    <t>Teller County, Colorado</t>
  </si>
  <si>
    <t>05000US08121</t>
  </si>
  <si>
    <t>08121</t>
  </si>
  <si>
    <t>Washington County, Colorado</t>
  </si>
  <si>
    <t>05000US08123</t>
  </si>
  <si>
    <t>08123</t>
  </si>
  <si>
    <t>Weld County, Colorado</t>
  </si>
  <si>
    <t>05000US08125</t>
  </si>
  <si>
    <t>08125</t>
  </si>
  <si>
    <t>Yuma County, Colorado</t>
  </si>
  <si>
    <t>27000US392508007</t>
  </si>
  <si>
    <t>392508007</t>
  </si>
  <si>
    <t>Archuleta County (part); Colorado (part); Southern Ute Reservation, CO</t>
  </si>
  <si>
    <t>27000US392508067</t>
  </si>
  <si>
    <t>392508067</t>
  </si>
  <si>
    <t>La Plata County (part); Colorado (part); Southern Ute Reservation, CO</t>
  </si>
  <si>
    <t>27000US392508083</t>
  </si>
  <si>
    <t>392508083</t>
  </si>
  <si>
    <t>Montezuma County (part); Colorado (part); Southern Ute Reservation, CO</t>
  </si>
  <si>
    <t>27000US447008067</t>
  </si>
  <si>
    <t>447008067</t>
  </si>
  <si>
    <t>La Plata County (part); Colorado (part); Ute Mountain Reservation and Off-Reservation Trust Land, CO--NM--UT</t>
  </si>
  <si>
    <t>27000US447008083</t>
  </si>
  <si>
    <t>447008083</t>
  </si>
  <si>
    <t>Montezuma County (part); Colorado (part); Ute Mountain Reservation and Off-Reservation Trust Land, CO--NM--UT</t>
  </si>
  <si>
    <t>Census share calculations</t>
  </si>
  <si>
    <t>All data is from Table B23025, "Employment Status for the Population 16 and Over", in the "Reservation data" tab</t>
  </si>
  <si>
    <t>Employed</t>
  </si>
  <si>
    <t>Unemployed</t>
  </si>
  <si>
    <t>Labor Force Total</t>
  </si>
  <si>
    <t xml:space="preserve">Number </t>
  </si>
  <si>
    <t>Census Share</t>
  </si>
  <si>
    <t>Number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</si>
  <si>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</si>
  <si>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Feb 2021 - Jan 2023</t>
  </si>
  <si>
    <t>Labor Force</t>
  </si>
  <si>
    <t>20% above national average for same 24-month period</t>
  </si>
  <si>
    <t>Census Ratio</t>
  </si>
  <si>
    <t>Labor force</t>
  </si>
  <si>
    <t>Total Ute Mountain Reservation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</si>
</sst>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#0.0"/>
    <numFmt numFmtId="168" formatCode="0.00000"/>
    <numFmt numFmtId="169" formatCode="0.0000"/>
    <numFmt numFmtId="170" formatCode="0.000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8"/>
      <name val="Courier"/>
    </font>
    <font>
      <u/>
      <sz val="11"/>
      <color theme="10"/>
      <name val="Arial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0" fontId="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7" fillId="0" borderId="0"/>
    <xf numFmtId="9" fontId="12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8" fillId="0" borderId="0" xfId="0" applyFont="1"/>
    <xf numFmtId="165" fontId="0" fillId="0" borderId="0" xfId="1" applyNumberFormat="1" applyFont="1"/>
    <xf numFmtId="0" fontId="2" fillId="0" borderId="0" xfId="0" applyFont="1"/>
    <xf numFmtId="17" fontId="2" fillId="0" borderId="0" xfId="0" applyNumberFormat="1" applyFont="1"/>
    <xf numFmtId="0" fontId="3" fillId="0" borderId="0" xfId="5" applyFont="1"/>
    <xf numFmtId="165" fontId="4" fillId="0" borderId="0" xfId="6" applyNumberFormat="1" applyFont="1"/>
    <xf numFmtId="0" fontId="4" fillId="0" borderId="0" xfId="5" applyFont="1"/>
    <xf numFmtId="2" fontId="4" fillId="0" borderId="0" xfId="5" applyNumberFormat="1" applyFont="1"/>
    <xf numFmtId="166" fontId="4" fillId="0" borderId="0" xfId="5" applyNumberFormat="1" applyFont="1"/>
    <xf numFmtId="0" fontId="13" fillId="0" borderId="2" xfId="5" applyFont="1" applyBorder="1" applyAlignment="1">
      <alignment horizontal="center"/>
    </xf>
    <xf numFmtId="165" fontId="4" fillId="0" borderId="0" xfId="6" applyNumberFormat="1" applyFont="1" applyAlignment="1">
      <alignment horizontal="center"/>
    </xf>
    <xf numFmtId="168" fontId="4" fillId="0" borderId="0" xfId="5" applyNumberFormat="1" applyFont="1"/>
    <xf numFmtId="169" fontId="4" fillId="0" borderId="0" xfId="5" applyNumberFormat="1" applyFont="1"/>
    <xf numFmtId="0" fontId="4" fillId="0" borderId="0" xfId="5" applyFont="1" applyAlignment="1">
      <alignment horizontal="right"/>
    </xf>
    <xf numFmtId="0" fontId="15" fillId="0" borderId="0" xfId="0" applyFont="1"/>
    <xf numFmtId="166" fontId="15" fillId="0" borderId="0" xfId="0" applyNumberFormat="1" applyFont="1"/>
    <xf numFmtId="0" fontId="0" fillId="0" borderId="0" xfId="0" applyAlignment="1">
      <alignment horizontal="center"/>
    </xf>
    <xf numFmtId="170" fontId="5" fillId="3" borderId="2" xfId="7" applyNumberFormat="1" applyFont="1" applyFill="1" applyBorder="1" applyAlignment="1">
      <alignment horizontal="center"/>
    </xf>
    <xf numFmtId="170" fontId="0" fillId="0" borderId="0" xfId="0" applyNumberFormat="1"/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7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5" fontId="4" fillId="0" borderId="0" xfId="6" applyNumberFormat="1" applyFont="1" applyFill="1" applyAlignment="1">
      <alignment horizontal="center"/>
    </xf>
    <xf numFmtId="165" fontId="15" fillId="0" borderId="0" xfId="1" applyNumberFormat="1" applyFont="1" applyFill="1"/>
    <xf numFmtId="0" fontId="10" fillId="0" borderId="0" xfId="0" applyFont="1" applyAlignment="1" applyProtection="1">
      <alignment horizontal="left"/>
      <protection locked="0"/>
    </xf>
    <xf numFmtId="0" fontId="5" fillId="0" borderId="0" xfId="8" applyFont="1" applyAlignment="1" applyProtection="1">
      <alignment horizontal="right"/>
      <protection locked="0"/>
    </xf>
    <xf numFmtId="0" fontId="10" fillId="0" borderId="0" xfId="8" applyFont="1" applyAlignment="1" applyProtection="1">
      <alignment horizontal="left"/>
      <protection locked="0"/>
    </xf>
    <xf numFmtId="17" fontId="10" fillId="0" borderId="0" xfId="8" applyNumberFormat="1" applyFont="1" applyAlignment="1" applyProtection="1">
      <alignment horizontal="right"/>
      <protection locked="0"/>
    </xf>
    <xf numFmtId="17" fontId="10" fillId="0" borderId="0" xfId="0" applyNumberFormat="1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/>
    <xf numFmtId="165" fontId="0" fillId="0" borderId="0" xfId="1" applyNumberFormat="1" applyFont="1" applyFill="1" applyAlignment="1">
      <alignment wrapText="1"/>
    </xf>
    <xf numFmtId="0" fontId="0" fillId="0" borderId="0" xfId="1" applyNumberFormat="1" applyFont="1" applyFill="1" applyAlignment="1">
      <alignment wrapText="1"/>
    </xf>
    <xf numFmtId="2" fontId="15" fillId="0" borderId="0" xfId="0" applyNumberFormat="1" applyFont="1"/>
    <xf numFmtId="1" fontId="0" fillId="0" borderId="0" xfId="0" applyNumberFormat="1"/>
    <xf numFmtId="0" fontId="4" fillId="0" borderId="0" xfId="8" applyFont="1"/>
    <xf numFmtId="14" fontId="4" fillId="0" borderId="0" xfId="0" applyNumberFormat="1" applyFont="1"/>
    <xf numFmtId="0" fontId="18" fillId="0" borderId="0" xfId="2" applyFont="1"/>
    <xf numFmtId="165" fontId="15" fillId="0" borderId="0" xfId="6" applyNumberFormat="1" applyFont="1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4" fillId="0" borderId="0" xfId="9" applyNumberFormat="1" applyFont="1"/>
    <xf numFmtId="164" fontId="8" fillId="0" borderId="0" xfId="0" applyNumberFormat="1" applyFont="1" applyAlignment="1">
      <alignment horizontal="left"/>
    </xf>
    <xf numFmtId="0" fontId="8" fillId="0" borderId="0" xfId="8" applyFont="1"/>
    <xf numFmtId="0" fontId="15" fillId="0" borderId="0" xfId="8" applyFont="1" applyAlignment="1">
      <alignment horizontal="center"/>
    </xf>
    <xf numFmtId="0" fontId="15" fillId="0" borderId="0" xfId="8" applyFont="1"/>
    <xf numFmtId="0" fontId="19" fillId="0" borderId="0" xfId="5" applyFont="1"/>
    <xf numFmtId="0" fontId="20" fillId="0" borderId="0" xfId="0" applyFont="1"/>
    <xf numFmtId="0" fontId="21" fillId="0" borderId="0" xfId="0" applyFont="1" applyAlignment="1">
      <alignment horizontal="center"/>
    </xf>
    <xf numFmtId="165" fontId="20" fillId="0" borderId="0" xfId="1" applyNumberFormat="1" applyFont="1"/>
    <xf numFmtId="0" fontId="19" fillId="0" borderId="0" xfId="0" applyFont="1"/>
    <xf numFmtId="166" fontId="22" fillId="0" borderId="0" xfId="0" applyNumberFormat="1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wrapText="1"/>
    </xf>
    <xf numFmtId="170" fontId="20" fillId="0" borderId="0" xfId="0" applyNumberFormat="1" applyFont="1"/>
    <xf numFmtId="165" fontId="20" fillId="0" borderId="0" xfId="0" applyNumberFormat="1" applyFont="1"/>
    <xf numFmtId="0" fontId="22" fillId="0" borderId="0" xfId="0" applyFont="1"/>
    <xf numFmtId="165" fontId="22" fillId="0" borderId="0" xfId="1" applyNumberFormat="1" applyFont="1"/>
    <xf numFmtId="166" fontId="20" fillId="0" borderId="0" xfId="0" applyNumberFormat="1" applyFont="1"/>
    <xf numFmtId="165" fontId="22" fillId="0" borderId="0" xfId="0" applyNumberFormat="1" applyFont="1"/>
    <xf numFmtId="170" fontId="21" fillId="3" borderId="2" xfId="7" applyNumberFormat="1" applyFont="1" applyFill="1" applyBorder="1" applyAlignment="1">
      <alignment wrapText="1"/>
    </xf>
    <xf numFmtId="3" fontId="21" fillId="3" borderId="2" xfId="7" applyNumberFormat="1" applyFont="1" applyFill="1" applyBorder="1" applyAlignment="1">
      <alignment wrapText="1"/>
    </xf>
    <xf numFmtId="166" fontId="21" fillId="3" borderId="2" xfId="7" applyNumberFormat="1" applyFont="1" applyFill="1" applyBorder="1" applyAlignment="1">
      <alignment wrapText="1"/>
    </xf>
    <xf numFmtId="164" fontId="7" fillId="0" borderId="0" xfId="3" applyNumberFormat="1" applyFont="1" applyAlignment="1">
      <alignment horizontal="right"/>
    </xf>
    <xf numFmtId="167" fontId="7" fillId="0" borderId="0" xfId="3" applyNumberFormat="1" applyFont="1" applyAlignment="1">
      <alignment horizontal="right"/>
    </xf>
    <xf numFmtId="0" fontId="4" fillId="0" borderId="0" xfId="6" applyNumberFormat="1" applyFont="1" applyFill="1" applyAlignment="1">
      <alignment horizontal="center"/>
    </xf>
    <xf numFmtId="165" fontId="3" fillId="0" borderId="0" xfId="6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7" fillId="0" borderId="0" xfId="0" applyFont="1" applyAlignment="1">
      <alignment horizontal="left"/>
    </xf>
    <xf numFmtId="0" fontId="15" fillId="0" borderId="0" xfId="0" applyFont="1"/>
    <xf numFmtId="0" fontId="13" fillId="0" borderId="0" xfId="0" applyFont="1" applyAlignment="1">
      <alignment horizontal="left" vertical="top" wrapText="1"/>
    </xf>
    <xf numFmtId="0" fontId="3" fillId="0" borderId="0" xfId="5" applyFont="1" applyAlignment="1">
      <alignment horizontal="center"/>
    </xf>
    <xf numFmtId="165" fontId="3" fillId="0" borderId="0" xfId="6" applyNumberFormat="1" applyFont="1" applyAlignment="1">
      <alignment horizontal="center"/>
    </xf>
    <xf numFmtId="165" fontId="13" fillId="2" borderId="3" xfId="6" applyNumberFormat="1" applyFont="1" applyFill="1" applyBorder="1" applyAlignment="1">
      <alignment horizontal="center"/>
    </xf>
    <xf numFmtId="165" fontId="13" fillId="2" borderId="4" xfId="6" applyNumberFormat="1" applyFont="1" applyFill="1" applyBorder="1" applyAlignment="1">
      <alignment horizontal="center"/>
    </xf>
    <xf numFmtId="0" fontId="13" fillId="2" borderId="3" xfId="5" applyFont="1" applyFill="1" applyBorder="1" applyAlignment="1">
      <alignment horizontal="center"/>
    </xf>
    <xf numFmtId="0" fontId="13" fillId="2" borderId="5" xfId="5" applyFont="1" applyFill="1" applyBorder="1" applyAlignment="1">
      <alignment horizontal="center"/>
    </xf>
    <xf numFmtId="0" fontId="13" fillId="2" borderId="4" xfId="5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  <xf numFmtId="170" fontId="10" fillId="3" borderId="3" xfId="7" applyNumberFormat="1" applyFont="1" applyFill="1" applyBorder="1" applyAlignment="1">
      <alignment horizontal="center"/>
    </xf>
    <xf numFmtId="170" fontId="10" fillId="3" borderId="4" xfId="7" applyNumberFormat="1" applyFont="1" applyFill="1" applyBorder="1" applyAlignment="1">
      <alignment horizontal="center"/>
    </xf>
    <xf numFmtId="0" fontId="21" fillId="3" borderId="3" xfId="7" applyFont="1" applyFill="1" applyBorder="1" applyAlignment="1">
      <alignment horizontal="center"/>
    </xf>
    <xf numFmtId="0" fontId="21" fillId="3" borderId="5" xfId="7" applyFont="1" applyFill="1" applyBorder="1" applyAlignment="1">
      <alignment horizontal="center"/>
    </xf>
    <xf numFmtId="0" fontId="21" fillId="3" borderId="4" xfId="7" applyFont="1" applyFill="1" applyBorder="1" applyAlignment="1">
      <alignment horizontal="center"/>
    </xf>
    <xf numFmtId="0" fontId="21" fillId="2" borderId="3" xfId="7" applyFont="1" applyFill="1" applyBorder="1" applyAlignment="1">
      <alignment horizontal="center"/>
    </xf>
    <xf numFmtId="0" fontId="21" fillId="2" borderId="5" xfId="7" applyFont="1" applyFill="1" applyBorder="1" applyAlignment="1">
      <alignment horizontal="center"/>
    </xf>
    <xf numFmtId="0" fontId="21" fillId="2" borderId="4" xfId="7" applyFont="1" applyFill="1" applyBorder="1" applyAlignment="1">
      <alignment horizontal="center"/>
    </xf>
    <xf numFmtId="0" fontId="16" fillId="2" borderId="3" xfId="7" applyFont="1" applyFill="1" applyBorder="1" applyAlignment="1">
      <alignment horizontal="center" wrapText="1"/>
    </xf>
    <xf numFmtId="0" fontId="16" fillId="2" borderId="5" xfId="7" applyFont="1" applyFill="1" applyBorder="1" applyAlignment="1">
      <alignment horizontal="center" wrapText="1"/>
    </xf>
    <xf numFmtId="0" fontId="16" fillId="2" borderId="4" xfId="7" applyFont="1" applyFill="1" applyBorder="1" applyAlignment="1">
      <alignment horizontal="center" wrapText="1"/>
    </xf>
    <xf numFmtId="0" fontId="15" fillId="0" borderId="0" xfId="0" applyFont="1" applyAlignment="1"/>
  </cellXfs>
  <cellStyles count="10">
    <cellStyle name="Comma" xfId="1" builtinId="3"/>
    <cellStyle name="Comma 2" xfId="6" xr:uid="{00000000-0005-0000-0000-000001000000}"/>
    <cellStyle name="Hyperlink" xfId="2" builtinId="8"/>
    <cellStyle name="Normal" xfId="0" builtinId="0"/>
    <cellStyle name="Normal 2" xfId="8" xr:uid="{00000000-0005-0000-0000-000004000000}"/>
    <cellStyle name="Normal 2 2" xfId="3" xr:uid="{00000000-0005-0000-0000-000005000000}"/>
    <cellStyle name="Normal 3" xfId="4" xr:uid="{00000000-0005-0000-0000-000006000000}"/>
    <cellStyle name="Normal_Book4" xfId="5" xr:uid="{00000000-0005-0000-0000-000007000000}"/>
    <cellStyle name="Percent 2" xfId="9" xr:uid="{F26C75F2-5019-4919-B913-948E4DCF4102}"/>
    <cellStyle name="Style 1 2" xfId="7" xr:uid="{00000000-0005-0000-0000-000008000000}"/>
  </cellStyles>
  <dxfs count="3">
    <dxf>
      <fill>
        <patternFill>
          <bgColor rgb="FFFFFF00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1"/>
  <sheetViews>
    <sheetView tabSelected="1" zoomScale="80" zoomScaleNormal="80" workbookViewId="0">
      <selection activeCell="A10" sqref="A10"/>
    </sheetView>
  </sheetViews>
  <sheetFormatPr defaultRowHeight="15"/>
  <cols>
    <col min="1" max="1" width="39.7109375" style="20" customWidth="1"/>
    <col min="2" max="13" width="14" style="20" customWidth="1"/>
    <col min="14" max="14" width="14.7109375" style="20" customWidth="1"/>
    <col min="15" max="15" width="9.28515625" style="20" bestFit="1" customWidth="1"/>
    <col min="16" max="17" width="9.140625" style="20"/>
  </cols>
  <sheetData>
    <row r="1" spans="1:13">
      <c r="A1" s="10" t="s">
        <v>0</v>
      </c>
      <c r="B1" s="11"/>
      <c r="C1" s="11"/>
      <c r="D1" s="11"/>
      <c r="E1" s="11"/>
      <c r="F1" s="12"/>
      <c r="G1" s="12"/>
      <c r="H1" s="12"/>
      <c r="I1" s="12"/>
      <c r="J1" s="13"/>
      <c r="K1" s="12"/>
      <c r="L1" s="14"/>
      <c r="M1" s="12"/>
    </row>
    <row r="2" spans="1:13">
      <c r="A2" s="10" t="s">
        <v>1</v>
      </c>
      <c r="B2" s="11"/>
      <c r="C2" s="11"/>
      <c r="D2" s="11"/>
      <c r="E2" s="11"/>
      <c r="F2" s="12"/>
      <c r="G2" s="12"/>
      <c r="H2" s="12"/>
      <c r="I2" s="12"/>
      <c r="J2" s="13"/>
      <c r="K2" s="12"/>
      <c r="L2" s="14"/>
      <c r="M2" s="12"/>
    </row>
    <row r="3" spans="1:13">
      <c r="A3" s="10" t="s">
        <v>2</v>
      </c>
      <c r="B3" s="11"/>
      <c r="C3" s="11"/>
      <c r="D3" s="11"/>
      <c r="E3" s="11"/>
      <c r="F3" s="12"/>
      <c r="G3" s="12"/>
      <c r="H3" s="12"/>
      <c r="I3" s="12"/>
      <c r="J3" s="13"/>
      <c r="K3" s="12"/>
      <c r="L3" s="14"/>
      <c r="M3" s="12"/>
    </row>
    <row r="4" spans="1:13">
      <c r="A4" s="10"/>
      <c r="B4" s="11"/>
      <c r="C4" s="11"/>
      <c r="D4" s="11"/>
      <c r="E4" s="11"/>
      <c r="F4" s="12"/>
      <c r="G4" s="12"/>
      <c r="H4" s="12"/>
      <c r="I4" s="12"/>
      <c r="J4" s="13"/>
      <c r="K4" s="12"/>
      <c r="L4" s="14"/>
      <c r="M4" s="12"/>
    </row>
    <row r="5" spans="1:13">
      <c r="A5" s="15" t="s">
        <v>3</v>
      </c>
      <c r="B5" s="11" t="s">
        <v>4</v>
      </c>
      <c r="C5" s="11"/>
      <c r="D5" s="11"/>
      <c r="E5" s="11"/>
      <c r="F5" s="12"/>
      <c r="G5" s="12"/>
      <c r="H5" s="12"/>
      <c r="I5" s="12"/>
      <c r="J5" s="13"/>
      <c r="K5" s="12"/>
      <c r="L5" s="14"/>
      <c r="M5" s="12"/>
    </row>
    <row r="6" spans="1:13">
      <c r="A6" s="15" t="s">
        <v>5</v>
      </c>
      <c r="B6" s="11" t="s">
        <v>6</v>
      </c>
      <c r="C6" s="11"/>
      <c r="D6" s="11"/>
      <c r="E6" s="11"/>
      <c r="F6" s="12"/>
      <c r="G6" s="12"/>
      <c r="H6" s="12"/>
      <c r="I6" s="12"/>
      <c r="J6" s="13"/>
      <c r="K6" s="12"/>
      <c r="L6" s="14"/>
      <c r="M6" s="12"/>
    </row>
    <row r="7" spans="1:13">
      <c r="A7" s="15" t="s">
        <v>7</v>
      </c>
      <c r="B7" s="11" t="s">
        <v>8</v>
      </c>
      <c r="C7" s="11"/>
      <c r="D7" s="11"/>
      <c r="E7" s="11"/>
      <c r="F7" s="12"/>
      <c r="G7" s="12"/>
      <c r="H7" s="12"/>
      <c r="I7" s="12"/>
      <c r="J7" s="13"/>
      <c r="K7" s="12"/>
      <c r="L7" s="14"/>
      <c r="M7" s="12"/>
    </row>
    <row r="8" spans="1:13">
      <c r="A8" s="15" t="s">
        <v>9</v>
      </c>
      <c r="B8" s="11" t="s">
        <v>10</v>
      </c>
      <c r="C8" s="11"/>
      <c r="D8" s="11"/>
      <c r="E8" s="11"/>
      <c r="F8" s="12"/>
      <c r="G8" s="12"/>
      <c r="H8" s="12"/>
      <c r="I8" s="12"/>
      <c r="J8" s="13"/>
      <c r="K8" s="12"/>
      <c r="L8" s="14"/>
      <c r="M8" s="12"/>
    </row>
    <row r="9" spans="1:13">
      <c r="A9" s="10"/>
      <c r="B9" s="11"/>
      <c r="C9" s="11"/>
      <c r="D9" s="11"/>
      <c r="E9" s="11"/>
      <c r="F9" s="12"/>
      <c r="G9" s="12"/>
      <c r="H9" s="12"/>
      <c r="I9" s="12"/>
      <c r="J9" s="13"/>
      <c r="K9" s="12"/>
      <c r="L9" s="14"/>
      <c r="M9" s="12"/>
    </row>
    <row r="10" spans="1:13">
      <c r="A10" s="10"/>
      <c r="B10" s="80" t="s">
        <v>11</v>
      </c>
      <c r="C10" s="81"/>
      <c r="D10" s="80" t="s">
        <v>12</v>
      </c>
      <c r="E10" s="81"/>
      <c r="F10" s="82" t="s">
        <v>13</v>
      </c>
      <c r="G10" s="83"/>
      <c r="H10" s="83"/>
      <c r="I10" s="84"/>
      <c r="J10" s="82" t="s">
        <v>14</v>
      </c>
      <c r="K10" s="84"/>
      <c r="L10" s="82" t="s">
        <v>15</v>
      </c>
      <c r="M10" s="84"/>
    </row>
    <row r="11" spans="1:13">
      <c r="A11" s="10"/>
      <c r="B11" s="79" t="str">
        <f>$A$2</f>
        <v>FEB 2021 - JAN 2023</v>
      </c>
      <c r="C11" s="79"/>
      <c r="D11" s="79" t="str">
        <f t="shared" ref="D11" si="0">$A$2</f>
        <v>FEB 2021 - JAN 2023</v>
      </c>
      <c r="E11" s="79"/>
      <c r="F11" s="79" t="str">
        <f t="shared" ref="F11" si="1">$A$2</f>
        <v>FEB 2021 - JAN 2023</v>
      </c>
      <c r="G11" s="79"/>
      <c r="H11" s="79" t="str">
        <f t="shared" ref="H11" si="2">$A$2</f>
        <v>FEB 2021 - JAN 2023</v>
      </c>
      <c r="I11" s="79"/>
      <c r="J11" s="79" t="str">
        <f t="shared" ref="J11" si="3">$A$2</f>
        <v>FEB 2021 - JAN 2023</v>
      </c>
      <c r="K11" s="79"/>
      <c r="L11" s="79" t="str">
        <f t="shared" ref="L11" si="4">$A$2</f>
        <v>FEB 2021 - JAN 2023</v>
      </c>
      <c r="M11" s="79"/>
    </row>
    <row r="12" spans="1:13">
      <c r="A12" s="35"/>
      <c r="B12" s="73"/>
      <c r="C12" s="73"/>
      <c r="D12" s="73"/>
      <c r="E12" s="73"/>
      <c r="F12" s="79" t="s">
        <v>16</v>
      </c>
      <c r="G12" s="79"/>
      <c r="H12" s="79" t="s">
        <v>16</v>
      </c>
      <c r="I12" s="79"/>
      <c r="J12" s="79" t="s">
        <v>16</v>
      </c>
      <c r="K12" s="79"/>
      <c r="L12" s="79" t="s">
        <v>16</v>
      </c>
      <c r="M12" s="79"/>
    </row>
    <row r="13" spans="1:13">
      <c r="A13" s="35"/>
      <c r="B13" s="79" t="s">
        <v>17</v>
      </c>
      <c r="C13" s="79"/>
      <c r="D13" s="79" t="s">
        <v>18</v>
      </c>
      <c r="E13" s="79"/>
      <c r="F13" s="78" t="s">
        <v>19</v>
      </c>
      <c r="G13" s="78"/>
      <c r="H13" s="78" t="s">
        <v>19</v>
      </c>
      <c r="I13" s="78"/>
      <c r="J13" s="78" t="s">
        <v>19</v>
      </c>
      <c r="K13" s="78"/>
      <c r="L13" s="78" t="s">
        <v>19</v>
      </c>
      <c r="M13" s="78"/>
    </row>
    <row r="14" spans="1:13">
      <c r="A14" s="10"/>
      <c r="B14" s="79" t="s">
        <v>20</v>
      </c>
      <c r="C14" s="79"/>
      <c r="D14" s="79" t="s">
        <v>21</v>
      </c>
      <c r="E14" s="79"/>
      <c r="F14" s="78" t="s">
        <v>22</v>
      </c>
      <c r="G14" s="78"/>
      <c r="H14" s="78" t="s">
        <v>23</v>
      </c>
      <c r="I14" s="78"/>
      <c r="J14" s="78" t="s">
        <v>24</v>
      </c>
      <c r="K14" s="78"/>
      <c r="L14" s="78" t="s">
        <v>25</v>
      </c>
      <c r="M14" s="78"/>
    </row>
    <row r="17" spans="1:12">
      <c r="A17" s="10" t="s">
        <v>26</v>
      </c>
      <c r="B17" s="16"/>
      <c r="C17" s="16"/>
      <c r="D17" s="16"/>
      <c r="E17" s="76"/>
      <c r="F17" s="17"/>
      <c r="G17" s="76"/>
      <c r="H17" s="18"/>
      <c r="I17" s="76"/>
      <c r="J17" s="76"/>
      <c r="K17" s="76"/>
      <c r="L17" s="76"/>
    </row>
    <row r="18" spans="1:12">
      <c r="A18" s="76" t="s">
        <v>27</v>
      </c>
      <c r="B18" s="29">
        <f>VLOOKUP($A18,'Step 2'!$A$1:$F$137,3,FALSE)</f>
        <v>544192</v>
      </c>
      <c r="C18" s="29"/>
      <c r="D18" s="29">
        <f>VLOOKUP($A18,'Step 4'!$A$3:$F$137,3,FALSE)</f>
        <v>28944</v>
      </c>
      <c r="E18" s="76"/>
      <c r="F18" s="17">
        <f t="shared" ref="F18:F19" si="5">D18/B18</f>
        <v>5.3187110431612374E-2</v>
      </c>
      <c r="G18" s="76"/>
      <c r="H18" s="18">
        <f t="shared" ref="H18:H19" si="6">TRUNC(F18,4)</f>
        <v>5.3100000000000001E-2</v>
      </c>
      <c r="I18" s="76"/>
      <c r="J18" s="40">
        <f t="shared" ref="J18:J19" si="7">H18*100</f>
        <v>5.3100000000000005</v>
      </c>
      <c r="K18" s="76"/>
      <c r="L18" s="76">
        <f t="shared" ref="L18:L19" si="8">ROUND(J18,1)</f>
        <v>5.3</v>
      </c>
    </row>
    <row r="19" spans="1:12">
      <c r="A19" s="76" t="s">
        <v>28</v>
      </c>
      <c r="B19" s="29">
        <f>VLOOKUP($A19,'Step 2'!$A$1:$F$137,3,FALSE)</f>
        <v>279</v>
      </c>
      <c r="C19" s="29"/>
      <c r="D19" s="29">
        <f>VLOOKUP($A19,'Step 4'!$A$3:$F$137,3,FALSE)</f>
        <v>34</v>
      </c>
      <c r="E19" s="76"/>
      <c r="F19" s="17">
        <f t="shared" si="5"/>
        <v>0.12186379928315412</v>
      </c>
      <c r="G19" s="76"/>
      <c r="H19" s="18">
        <f t="shared" si="6"/>
        <v>0.12180000000000001</v>
      </c>
      <c r="I19" s="76"/>
      <c r="J19" s="40">
        <f t="shared" si="7"/>
        <v>12.18</v>
      </c>
      <c r="K19" s="76"/>
      <c r="L19" s="76">
        <f t="shared" si="8"/>
        <v>12.2</v>
      </c>
    </row>
    <row r="20" spans="1:12">
      <c r="A20" s="76"/>
      <c r="B20" s="16"/>
      <c r="C20" s="16"/>
      <c r="D20" s="16"/>
      <c r="E20" s="76"/>
      <c r="F20" s="17"/>
      <c r="G20" s="76"/>
      <c r="H20" s="18"/>
      <c r="I20" s="76"/>
      <c r="J20" s="76"/>
      <c r="K20" s="76"/>
      <c r="L20" s="76"/>
    </row>
    <row r="21" spans="1:12">
      <c r="A21" s="76"/>
      <c r="B21" s="16"/>
      <c r="C21" s="16"/>
      <c r="D21" s="16"/>
      <c r="E21" s="76"/>
      <c r="F21" s="17"/>
      <c r="G21" s="76"/>
      <c r="H21" s="18"/>
      <c r="I21" s="76"/>
      <c r="J21" s="76"/>
      <c r="K21" s="76"/>
      <c r="L21" s="76"/>
    </row>
    <row r="22" spans="1:12">
      <c r="A22" s="10" t="s">
        <v>29</v>
      </c>
      <c r="B22" s="16"/>
      <c r="C22" s="16"/>
      <c r="D22" s="16"/>
      <c r="E22" s="76"/>
      <c r="F22" s="17"/>
      <c r="G22" s="76"/>
      <c r="H22" s="18"/>
      <c r="I22" s="76"/>
      <c r="J22" s="76"/>
      <c r="K22" s="76"/>
      <c r="L22" s="76"/>
    </row>
    <row r="23" spans="1:12">
      <c r="A23" s="76" t="s">
        <v>30</v>
      </c>
      <c r="B23" s="29">
        <f>VLOOKUP($A23,'Step 2'!$A$1:$F$137,3,FALSE)</f>
        <v>195495</v>
      </c>
      <c r="C23" s="29"/>
      <c r="D23" s="29">
        <f>VLOOKUP($A23,'Step 4'!$A$3:$F$137,3,FALSE)</f>
        <v>9080</v>
      </c>
      <c r="E23" s="76"/>
      <c r="F23" s="17">
        <f t="shared" ref="F23:F44" si="9">D23/B23</f>
        <v>4.6446200670093862E-2</v>
      </c>
      <c r="G23" s="76"/>
      <c r="H23" s="18">
        <f t="shared" ref="H23:H44" si="10">TRUNC(F23,4)</f>
        <v>4.6399999999999997E-2</v>
      </c>
      <c r="I23" s="76"/>
      <c r="J23" s="40">
        <f t="shared" ref="J23:J44" si="11">H23*100</f>
        <v>4.6399999999999997</v>
      </c>
      <c r="K23" s="76"/>
      <c r="L23" s="76">
        <f t="shared" ref="L23:L44" si="12">ROUND(J23,1)</f>
        <v>4.5999999999999996</v>
      </c>
    </row>
    <row r="24" spans="1:12">
      <c r="A24" s="76" t="s">
        <v>31</v>
      </c>
      <c r="B24" s="29">
        <f>VLOOKUP($A24,'Step 2'!$A$1:$F$137,3,FALSE)</f>
        <v>167064</v>
      </c>
      <c r="C24" s="29"/>
      <c r="D24" s="29">
        <f>VLOOKUP($A24,'Step 4'!$A$3:$F$137,3,FALSE)</f>
        <v>6788</v>
      </c>
      <c r="E24" s="76"/>
      <c r="F24" s="17">
        <f t="shared" si="9"/>
        <v>4.0631135373270122E-2</v>
      </c>
      <c r="G24" s="76"/>
      <c r="H24" s="18">
        <f t="shared" si="10"/>
        <v>4.0599999999999997E-2</v>
      </c>
      <c r="I24" s="76"/>
      <c r="J24" s="40">
        <f t="shared" si="11"/>
        <v>4.0599999999999996</v>
      </c>
      <c r="K24" s="76"/>
      <c r="L24" s="76">
        <f t="shared" si="12"/>
        <v>4.0999999999999996</v>
      </c>
    </row>
    <row r="25" spans="1:12">
      <c r="A25" s="76" t="s">
        <v>32</v>
      </c>
      <c r="B25" s="29">
        <f>VLOOKUP($A25,'Step 2'!$A$1:$F$137,3,FALSE)</f>
        <v>49060</v>
      </c>
      <c r="C25" s="29"/>
      <c r="D25" s="29">
        <f>VLOOKUP($A25,'Step 4'!$A$3:$F$137,3,FALSE)</f>
        <v>972</v>
      </c>
      <c r="E25" s="76"/>
      <c r="F25" s="17">
        <f t="shared" si="9"/>
        <v>1.9812474520994699E-2</v>
      </c>
      <c r="G25" s="76"/>
      <c r="H25" s="18">
        <f t="shared" si="10"/>
        <v>1.9800000000000002E-2</v>
      </c>
      <c r="I25" s="76"/>
      <c r="J25" s="40">
        <f t="shared" si="11"/>
        <v>1.9800000000000002</v>
      </c>
      <c r="K25" s="76"/>
      <c r="L25" s="76">
        <f t="shared" si="12"/>
        <v>2</v>
      </c>
    </row>
    <row r="26" spans="1:12">
      <c r="A26" s="76" t="s">
        <v>33</v>
      </c>
      <c r="B26" s="29">
        <f>VLOOKUP($A26,'Step 2'!$A$1:$F$137,3,FALSE)</f>
        <v>42428</v>
      </c>
      <c r="C26" s="29"/>
      <c r="D26" s="29">
        <f>VLOOKUP($A26,'Step 4'!$A$3:$F$137,3,FALSE)</f>
        <v>2068</v>
      </c>
      <c r="E26" s="76"/>
      <c r="F26" s="17">
        <f t="shared" si="9"/>
        <v>4.8741397190534552E-2</v>
      </c>
      <c r="G26" s="76"/>
      <c r="H26" s="18">
        <f t="shared" si="10"/>
        <v>4.87E-2</v>
      </c>
      <c r="I26" s="76"/>
      <c r="J26" s="40">
        <f t="shared" si="11"/>
        <v>4.87</v>
      </c>
      <c r="K26" s="76"/>
      <c r="L26" s="76">
        <f t="shared" si="12"/>
        <v>4.9000000000000004</v>
      </c>
    </row>
    <row r="27" spans="1:12">
      <c r="A27" s="76" t="s">
        <v>34</v>
      </c>
      <c r="B27" s="29">
        <f>VLOOKUP($A27,'Step 2'!$A$1:$F$137,3,FALSE)</f>
        <v>234360</v>
      </c>
      <c r="C27" s="29"/>
      <c r="D27" s="29">
        <f>VLOOKUP($A27,'Step 4'!$A$3:$F$137,3,FALSE)</f>
        <v>8061</v>
      </c>
      <c r="E27" s="76"/>
      <c r="F27" s="17">
        <f t="shared" si="9"/>
        <v>3.4395801331285204E-2</v>
      </c>
      <c r="G27" s="76"/>
      <c r="H27" s="18">
        <f t="shared" si="10"/>
        <v>3.4299999999999997E-2</v>
      </c>
      <c r="I27" s="76"/>
      <c r="J27" s="40">
        <f t="shared" si="11"/>
        <v>3.4299999999999997</v>
      </c>
      <c r="K27" s="76"/>
      <c r="L27" s="76">
        <f t="shared" si="12"/>
        <v>3.4</v>
      </c>
    </row>
    <row r="28" spans="1:12">
      <c r="A28" s="76" t="s">
        <v>35</v>
      </c>
      <c r="B28" s="29">
        <f>VLOOKUP($A28,'Step 2'!$A$1:$F$137,3,FALSE)</f>
        <v>25224</v>
      </c>
      <c r="C28" s="29"/>
      <c r="D28" s="29">
        <f>VLOOKUP($A28,'Step 4'!$A$3:$F$137,3,FALSE)</f>
        <v>547</v>
      </c>
      <c r="E28" s="76"/>
      <c r="F28" s="17">
        <f t="shared" si="9"/>
        <v>2.168569616238503E-2</v>
      </c>
      <c r="G28" s="76"/>
      <c r="H28" s="18">
        <f t="shared" si="10"/>
        <v>2.1600000000000001E-2</v>
      </c>
      <c r="I28" s="76"/>
      <c r="J28" s="40">
        <f t="shared" si="11"/>
        <v>2.16</v>
      </c>
      <c r="K28" s="76"/>
      <c r="L28" s="76">
        <f t="shared" si="12"/>
        <v>2.2000000000000002</v>
      </c>
    </row>
    <row r="29" spans="1:12">
      <c r="A29" s="76" t="s">
        <v>36</v>
      </c>
      <c r="B29" s="29">
        <f>VLOOKUP($A29,'Step 2'!$A$1:$F$137,3,FALSE)</f>
        <v>94587</v>
      </c>
      <c r="C29" s="29"/>
      <c r="D29" s="29">
        <f>VLOOKUP($A29,'Step 4'!$A$3:$F$137,3,FALSE)</f>
        <v>3826</v>
      </c>
      <c r="E29" s="76"/>
      <c r="F29" s="17">
        <f t="shared" si="9"/>
        <v>4.0449533233953928E-2</v>
      </c>
      <c r="G29" s="76"/>
      <c r="H29" s="18">
        <f t="shared" si="10"/>
        <v>4.0399999999999998E-2</v>
      </c>
      <c r="I29" s="76"/>
      <c r="J29" s="40">
        <f t="shared" si="11"/>
        <v>4.04</v>
      </c>
      <c r="K29" s="76"/>
      <c r="L29" s="76">
        <f t="shared" si="12"/>
        <v>4</v>
      </c>
    </row>
    <row r="30" spans="1:12">
      <c r="A30" s="76" t="s">
        <v>37</v>
      </c>
      <c r="B30" s="29">
        <f>VLOOKUP($A30,'Step 2'!$A$1:$F$137,3,FALSE)</f>
        <v>42946</v>
      </c>
      <c r="C30" s="29"/>
      <c r="D30" s="29">
        <f>VLOOKUP($A30,'Step 4'!$A$3:$F$137,3,FALSE)</f>
        <v>2211</v>
      </c>
      <c r="E30" s="76"/>
      <c r="F30" s="17">
        <f t="shared" si="9"/>
        <v>5.1483258044986727E-2</v>
      </c>
      <c r="G30" s="76"/>
      <c r="H30" s="18">
        <f t="shared" si="10"/>
        <v>5.1400000000000001E-2</v>
      </c>
      <c r="I30" s="76"/>
      <c r="J30" s="40">
        <f t="shared" si="11"/>
        <v>5.1400000000000006</v>
      </c>
      <c r="K30" s="76"/>
      <c r="L30" s="76">
        <f t="shared" si="12"/>
        <v>5.0999999999999996</v>
      </c>
    </row>
    <row r="31" spans="1:12">
      <c r="A31" s="76" t="s">
        <v>38</v>
      </c>
      <c r="B31" s="29">
        <f>VLOOKUP($A31,'Step 2'!$A$1:$F$137,3,FALSE)</f>
        <v>33048</v>
      </c>
      <c r="C31" s="29"/>
      <c r="D31" s="29">
        <f>VLOOKUP($A31,'Step 4'!$A$3:$F$137,3,FALSE)</f>
        <v>1524</v>
      </c>
      <c r="E31" s="76"/>
      <c r="F31" s="17">
        <f t="shared" si="9"/>
        <v>4.6114742193173568E-2</v>
      </c>
      <c r="G31" s="76"/>
      <c r="H31" s="18">
        <f t="shared" si="10"/>
        <v>4.6100000000000002E-2</v>
      </c>
      <c r="I31" s="76"/>
      <c r="J31" s="40">
        <f t="shared" si="11"/>
        <v>4.6100000000000003</v>
      </c>
      <c r="K31" s="76"/>
      <c r="L31" s="76">
        <f t="shared" si="12"/>
        <v>4.5999999999999996</v>
      </c>
    </row>
    <row r="32" spans="1:12">
      <c r="A32" s="76" t="s">
        <v>39</v>
      </c>
      <c r="B32" s="29">
        <f>VLOOKUP($A32,'Step 2'!$A$1:$F$137,3,FALSE)</f>
        <v>54727</v>
      </c>
      <c r="C32" s="29"/>
      <c r="D32" s="29">
        <f>VLOOKUP($A32,'Step 4'!$A$3:$F$137,3,FALSE)</f>
        <v>1943</v>
      </c>
      <c r="E32" s="76"/>
      <c r="F32" s="17">
        <f t="shared" si="9"/>
        <v>3.5503499186873025E-2</v>
      </c>
      <c r="G32" s="76"/>
      <c r="H32" s="18">
        <f t="shared" si="10"/>
        <v>3.5499999999999997E-2</v>
      </c>
      <c r="I32" s="76"/>
      <c r="J32" s="40">
        <f t="shared" si="11"/>
        <v>3.55</v>
      </c>
      <c r="K32" s="76"/>
      <c r="L32" s="76">
        <f t="shared" si="12"/>
        <v>3.6</v>
      </c>
    </row>
    <row r="33" spans="1:15">
      <c r="A33" s="76" t="s">
        <v>40</v>
      </c>
      <c r="B33" s="29">
        <f>VLOOKUP($A33,'Step 2'!$A$1:$F$137,3,FALSE)</f>
        <v>27214</v>
      </c>
      <c r="C33" s="29"/>
      <c r="D33" s="29">
        <f>VLOOKUP($A33,'Step 4'!$A$3:$F$137,3,FALSE)</f>
        <v>1039</v>
      </c>
      <c r="E33" s="76"/>
      <c r="F33" s="17">
        <f t="shared" si="9"/>
        <v>3.8178878518409641E-2</v>
      </c>
      <c r="G33" s="76"/>
      <c r="H33" s="18">
        <f t="shared" si="10"/>
        <v>3.8100000000000002E-2</v>
      </c>
      <c r="I33" s="76"/>
      <c r="J33" s="40">
        <f t="shared" si="11"/>
        <v>3.81</v>
      </c>
      <c r="K33" s="76"/>
      <c r="L33" s="76">
        <f t="shared" si="12"/>
        <v>3.8</v>
      </c>
      <c r="M33" s="76"/>
      <c r="N33" s="76"/>
      <c r="O33" s="76"/>
    </row>
    <row r="34" spans="1:15">
      <c r="A34" s="76" t="s">
        <v>41</v>
      </c>
      <c r="B34" s="29">
        <f>VLOOKUP($A34,'Step 2'!$A$1:$F$137,3,FALSE)</f>
        <v>351065</v>
      </c>
      <c r="C34" s="29"/>
      <c r="D34" s="29">
        <f>VLOOKUP($A34,'Step 4'!$A$3:$F$137,3,FALSE)</f>
        <v>20959</v>
      </c>
      <c r="E34" s="76"/>
      <c r="F34" s="17">
        <f t="shared" si="9"/>
        <v>5.9701194935410824E-2</v>
      </c>
      <c r="G34" s="76"/>
      <c r="H34" s="18">
        <f t="shared" si="10"/>
        <v>5.9700000000000003E-2</v>
      </c>
      <c r="I34" s="76"/>
      <c r="J34" s="40">
        <f t="shared" si="11"/>
        <v>5.9700000000000006</v>
      </c>
      <c r="K34" s="76"/>
      <c r="L34" s="76">
        <f t="shared" si="12"/>
        <v>6</v>
      </c>
      <c r="M34" s="76"/>
      <c r="N34" s="76"/>
      <c r="O34" s="76"/>
    </row>
    <row r="35" spans="1:15">
      <c r="A35" s="76" t="s">
        <v>42</v>
      </c>
      <c r="B35" s="29">
        <f>VLOOKUP($A35,'Step 2'!$A$1:$F$137,3,FALSE)</f>
        <v>10340</v>
      </c>
      <c r="C35" s="29"/>
      <c r="D35" s="29">
        <f>VLOOKUP($A35,'Step 4'!$A$3:$F$137,3,FALSE)</f>
        <v>317</v>
      </c>
      <c r="E35" s="76"/>
      <c r="F35" s="17">
        <f t="shared" si="9"/>
        <v>3.0657640232108319E-2</v>
      </c>
      <c r="G35" s="76"/>
      <c r="H35" s="18">
        <f t="shared" si="10"/>
        <v>3.0599999999999999E-2</v>
      </c>
      <c r="I35" s="76"/>
      <c r="J35" s="40">
        <f t="shared" si="11"/>
        <v>3.06</v>
      </c>
      <c r="K35" s="76"/>
      <c r="L35" s="76">
        <f t="shared" si="12"/>
        <v>3.1</v>
      </c>
      <c r="M35" s="76"/>
      <c r="N35"/>
      <c r="O35" s="76"/>
    </row>
    <row r="36" spans="1:15">
      <c r="A36" s="76" t="s">
        <v>43</v>
      </c>
      <c r="B36" s="29">
        <f>VLOOKUP($A36,'Step 2'!$A$1:$F$137,3,FALSE)</f>
        <v>60057</v>
      </c>
      <c r="C36" s="29"/>
      <c r="D36" s="29">
        <f>VLOOKUP($A36,'Step 4'!$A$3:$F$137,3,FALSE)</f>
        <v>4331</v>
      </c>
      <c r="E36" s="76"/>
      <c r="F36" s="17">
        <f t="shared" si="9"/>
        <v>7.2114824250295556E-2</v>
      </c>
      <c r="G36" s="76"/>
      <c r="H36" s="18">
        <f t="shared" si="10"/>
        <v>7.2099999999999997E-2</v>
      </c>
      <c r="I36" s="76"/>
      <c r="J36" s="40">
        <f t="shared" si="11"/>
        <v>7.21</v>
      </c>
      <c r="K36" s="76"/>
      <c r="L36" s="76">
        <f t="shared" si="12"/>
        <v>7.2</v>
      </c>
      <c r="M36" s="76"/>
      <c r="N36"/>
      <c r="O36" s="76"/>
    </row>
    <row r="37" spans="1:15">
      <c r="A37" s="76" t="s">
        <v>44</v>
      </c>
      <c r="B37" s="29">
        <f>VLOOKUP($A37,'Step 2'!$A$1:$F$137,3,FALSE)</f>
        <v>21760</v>
      </c>
      <c r="C37" s="29"/>
      <c r="D37" s="29">
        <f>VLOOKUP($A37,'Step 4'!$A$3:$F$137,3,FALSE)</f>
        <v>562</v>
      </c>
      <c r="E37" s="76"/>
      <c r="F37" s="17">
        <f t="shared" si="9"/>
        <v>2.582720588235294E-2</v>
      </c>
      <c r="G37" s="76"/>
      <c r="H37" s="18">
        <f t="shared" si="10"/>
        <v>2.58E-2</v>
      </c>
      <c r="I37" s="76"/>
      <c r="J37" s="40">
        <f t="shared" si="11"/>
        <v>2.58</v>
      </c>
      <c r="K37" s="76"/>
      <c r="L37" s="76">
        <f t="shared" si="12"/>
        <v>2.6</v>
      </c>
      <c r="M37" s="76"/>
      <c r="N37"/>
      <c r="O37" s="76"/>
    </row>
    <row r="38" spans="1:15">
      <c r="A38" s="76" t="s">
        <v>45</v>
      </c>
      <c r="B38" s="29">
        <f>VLOOKUP($A38,'Step 2'!$A$1:$F$137,3,FALSE)</f>
        <v>146974</v>
      </c>
      <c r="C38" s="29"/>
      <c r="D38" s="29">
        <f>VLOOKUP($A38,'Step 4'!$A$3:$F$137,3,FALSE)</f>
        <v>8379</v>
      </c>
      <c r="E38" s="76"/>
      <c r="F38" s="17">
        <f t="shared" si="9"/>
        <v>5.7010083416114417E-2</v>
      </c>
      <c r="G38" s="76"/>
      <c r="H38" s="18">
        <f t="shared" si="10"/>
        <v>5.7000000000000002E-2</v>
      </c>
      <c r="I38" s="76"/>
      <c r="J38" s="40">
        <f t="shared" si="11"/>
        <v>5.7</v>
      </c>
      <c r="K38" s="76"/>
      <c r="L38" s="76">
        <f t="shared" si="12"/>
        <v>5.7</v>
      </c>
      <c r="M38" s="76"/>
      <c r="N38"/>
      <c r="O38" s="76"/>
    </row>
    <row r="39" spans="1:15">
      <c r="A39" s="76" t="s">
        <v>46</v>
      </c>
      <c r="B39" s="29">
        <f>VLOOKUP($A39,'Step 2'!$A$1:$F$137,3,FALSE)</f>
        <v>53169</v>
      </c>
      <c r="C39" s="29"/>
      <c r="D39" s="29">
        <f>VLOOKUP($A39,'Step 4'!$A$3:$F$137,3,FALSE)</f>
        <v>1920</v>
      </c>
      <c r="E39" s="76"/>
      <c r="F39" s="17">
        <f t="shared" si="9"/>
        <v>3.6111267844044462E-2</v>
      </c>
      <c r="G39" s="76"/>
      <c r="H39" s="18">
        <f t="shared" si="10"/>
        <v>3.61E-2</v>
      </c>
      <c r="I39" s="76"/>
      <c r="J39" s="40">
        <f t="shared" si="11"/>
        <v>3.61</v>
      </c>
      <c r="K39" s="76"/>
      <c r="L39" s="76">
        <f t="shared" si="12"/>
        <v>3.6</v>
      </c>
      <c r="M39" s="76"/>
      <c r="N39"/>
      <c r="O39" s="76"/>
    </row>
    <row r="40" spans="1:15">
      <c r="A40" s="76" t="s">
        <v>47</v>
      </c>
      <c r="B40" s="29">
        <f>VLOOKUP($A40,'Step 2'!$A$1:$F$137,3,FALSE)</f>
        <v>10875</v>
      </c>
      <c r="C40" s="29"/>
      <c r="D40" s="29">
        <f>VLOOKUP($A40,'Step 4'!$A$3:$F$137,3,FALSE)</f>
        <v>418</v>
      </c>
      <c r="E40" s="76"/>
      <c r="F40" s="17">
        <f t="shared" si="9"/>
        <v>3.8436781609195406E-2</v>
      </c>
      <c r="G40" s="76"/>
      <c r="H40" s="18">
        <f t="shared" si="10"/>
        <v>3.8399999999999997E-2</v>
      </c>
      <c r="I40" s="76"/>
      <c r="J40" s="40">
        <f t="shared" si="11"/>
        <v>3.84</v>
      </c>
      <c r="K40" s="76"/>
      <c r="L40" s="76">
        <f t="shared" si="12"/>
        <v>3.8</v>
      </c>
      <c r="M40" s="76"/>
      <c r="N40"/>
      <c r="O40" s="76"/>
    </row>
    <row r="41" spans="1:15">
      <c r="A41" s="76" t="s">
        <v>48</v>
      </c>
      <c r="B41" s="29">
        <f>VLOOKUP($A41,'Step 2'!$A$1:$F$137,3,FALSE)</f>
        <v>189407</v>
      </c>
      <c r="C41" s="29"/>
      <c r="D41" s="29">
        <f>VLOOKUP($A41,'Step 4'!$A$3:$F$137,3,FALSE)</f>
        <v>9916</v>
      </c>
      <c r="E41" s="76"/>
      <c r="F41" s="17">
        <f t="shared" si="9"/>
        <v>5.2352869746102308E-2</v>
      </c>
      <c r="G41" s="76"/>
      <c r="H41" s="18">
        <f t="shared" si="10"/>
        <v>5.2299999999999999E-2</v>
      </c>
      <c r="I41" s="76"/>
      <c r="J41" s="40">
        <f t="shared" si="11"/>
        <v>5.2299999999999995</v>
      </c>
      <c r="K41" s="76"/>
      <c r="L41" s="76">
        <f t="shared" si="12"/>
        <v>5.2</v>
      </c>
      <c r="M41" s="76"/>
      <c r="N41"/>
      <c r="O41" s="76"/>
    </row>
    <row r="42" spans="1:15">
      <c r="A42" s="76" t="s">
        <v>49</v>
      </c>
      <c r="B42" s="29">
        <f>VLOOKUP($A42,'Step 2'!$A$1:$F$137,3,FALSE)</f>
        <v>61080</v>
      </c>
      <c r="C42" s="29"/>
      <c r="D42" s="29">
        <f>VLOOKUP($A42,'Step 4'!$A$3:$F$137,3,FALSE)</f>
        <v>2357</v>
      </c>
      <c r="E42" s="76"/>
      <c r="F42" s="17">
        <f t="shared" si="9"/>
        <v>3.8588736083824494E-2</v>
      </c>
      <c r="G42" s="76"/>
      <c r="H42" s="18">
        <f t="shared" si="10"/>
        <v>3.85E-2</v>
      </c>
      <c r="I42" s="76"/>
      <c r="J42" s="40">
        <f t="shared" si="11"/>
        <v>3.85</v>
      </c>
      <c r="K42" s="76"/>
      <c r="L42" s="76">
        <f t="shared" si="12"/>
        <v>3.9</v>
      </c>
      <c r="M42" s="76"/>
      <c r="N42"/>
      <c r="O42" s="76"/>
    </row>
    <row r="43" spans="1:15">
      <c r="A43" s="76" t="s">
        <v>50</v>
      </c>
      <c r="B43" s="29">
        <f>VLOOKUP($A43,'Step 2'!$A$1:$F$137,3,FALSE)</f>
        <v>145259</v>
      </c>
      <c r="C43" s="29"/>
      <c r="D43" s="29">
        <f>VLOOKUP($A43,'Step 4'!$A$3:$F$137,3,FALSE)</f>
        <v>5397</v>
      </c>
      <c r="E43" s="76"/>
      <c r="F43" s="17">
        <f t="shared" si="9"/>
        <v>3.7154324344791032E-2</v>
      </c>
      <c r="G43" s="76"/>
      <c r="H43" s="18">
        <f t="shared" si="10"/>
        <v>3.7100000000000001E-2</v>
      </c>
      <c r="I43" s="76"/>
      <c r="J43" s="40">
        <f t="shared" si="11"/>
        <v>3.71</v>
      </c>
      <c r="K43" s="76"/>
      <c r="L43" s="76">
        <f t="shared" si="12"/>
        <v>3.7</v>
      </c>
      <c r="M43" s="76"/>
      <c r="N43"/>
      <c r="O43" s="76"/>
    </row>
    <row r="44" spans="1:15">
      <c r="A44" s="76" t="s">
        <v>51</v>
      </c>
      <c r="B44" s="29">
        <f>VLOOKUP($A44,'Step 2'!$A$1:$F$137,3,FALSE)</f>
        <v>1845499</v>
      </c>
      <c r="C44" s="29"/>
      <c r="D44" s="29">
        <f>VLOOKUP($A44,'Step 4'!$A$3:$F$137,3,FALSE)</f>
        <v>110947</v>
      </c>
      <c r="E44" s="76"/>
      <c r="F44" s="17">
        <f t="shared" si="9"/>
        <v>6.0117615886001563E-2</v>
      </c>
      <c r="G44" s="76"/>
      <c r="H44" s="18">
        <f t="shared" si="10"/>
        <v>6.0100000000000001E-2</v>
      </c>
      <c r="I44" s="76"/>
      <c r="J44" s="40">
        <f t="shared" si="11"/>
        <v>6.01</v>
      </c>
      <c r="K44" s="76"/>
      <c r="L44" s="76">
        <f t="shared" si="12"/>
        <v>6</v>
      </c>
      <c r="M44" s="76"/>
      <c r="N44"/>
      <c r="O44" s="76"/>
    </row>
    <row r="45" spans="1:15">
      <c r="A45" s="76" t="s">
        <v>52</v>
      </c>
      <c r="B45" s="29">
        <f>VLOOKUP($A45,'Step 2'!$A$1:$F$137,3,FALSE)</f>
        <v>126836</v>
      </c>
      <c r="C45" s="29"/>
      <c r="D45" s="29">
        <f>VLOOKUP($A45,'Step 4'!$A$3:$F$137,3,FALSE)</f>
        <v>6878</v>
      </c>
      <c r="E45" s="76"/>
      <c r="F45" s="17">
        <f t="shared" ref="F45" si="13">D45/B45</f>
        <v>5.4227506386199505E-2</v>
      </c>
      <c r="G45" s="76"/>
      <c r="H45" s="18">
        <f t="shared" ref="H45" si="14">TRUNC(F45,4)</f>
        <v>5.4199999999999998E-2</v>
      </c>
      <c r="I45" s="76"/>
      <c r="J45" s="40">
        <f>H45*100</f>
        <v>5.42</v>
      </c>
      <c r="K45" s="76"/>
      <c r="L45" s="76">
        <f>ROUND(J45,1)</f>
        <v>5.4</v>
      </c>
      <c r="M45" s="76"/>
      <c r="N45"/>
      <c r="O45" s="30"/>
    </row>
    <row r="46" spans="1:15">
      <c r="A46" s="76" t="s">
        <v>53</v>
      </c>
      <c r="B46" s="29">
        <f>VLOOKUP($A46,'Step 2'!$A$1:$F$137,3,FALSE)</f>
        <v>80244</v>
      </c>
      <c r="C46" s="29"/>
      <c r="D46" s="29">
        <f>VLOOKUP($A46,'Step 4'!$A$3:$F$137,3,FALSE)</f>
        <v>3740</v>
      </c>
      <c r="E46" s="76"/>
      <c r="F46" s="17">
        <f t="shared" ref="F46:F48" si="15">D46/B46</f>
        <v>4.6607846069488063E-2</v>
      </c>
      <c r="G46" s="76"/>
      <c r="H46" s="18">
        <f t="shared" ref="H46:H48" si="16">TRUNC(F46,4)</f>
        <v>4.6600000000000003E-2</v>
      </c>
      <c r="I46" s="76"/>
      <c r="J46" s="40">
        <f t="shared" ref="J46:J48" si="17">H46*100</f>
        <v>4.66</v>
      </c>
      <c r="K46" s="76"/>
      <c r="L46" s="76">
        <f t="shared" ref="L46:L48" si="18">ROUND(J46,1)</f>
        <v>4.7</v>
      </c>
      <c r="M46" s="76"/>
      <c r="N46"/>
      <c r="O46" s="30"/>
    </row>
    <row r="47" spans="1:15">
      <c r="A47" s="76" t="s">
        <v>54</v>
      </c>
      <c r="B47" s="29">
        <f>VLOOKUP($A47,'Step 2'!$A$1:$F$137,3,FALSE)</f>
        <v>13687</v>
      </c>
      <c r="C47" s="29"/>
      <c r="D47" s="29">
        <f>VLOOKUP($A47,'Step 4'!$A$3:$F$137,3,FALSE)</f>
        <v>422</v>
      </c>
      <c r="E47" s="76"/>
      <c r="F47" s="17">
        <f t="shared" si="15"/>
        <v>3.0832176517863668E-2</v>
      </c>
      <c r="G47" s="76"/>
      <c r="H47" s="18">
        <f t="shared" si="16"/>
        <v>3.0800000000000001E-2</v>
      </c>
      <c r="I47" s="76"/>
      <c r="J47" s="40">
        <f t="shared" si="17"/>
        <v>3.08</v>
      </c>
      <c r="K47" s="76"/>
      <c r="L47" s="76">
        <f t="shared" si="18"/>
        <v>3.1</v>
      </c>
      <c r="M47" s="76"/>
      <c r="N47"/>
      <c r="O47" s="30"/>
    </row>
    <row r="48" spans="1:15">
      <c r="A48" s="76" t="s">
        <v>55</v>
      </c>
      <c r="B48" s="29">
        <f>VLOOKUP($A48,'Step 2'!$A$1:$F$137,3,FALSE)</f>
        <v>320249</v>
      </c>
      <c r="C48" s="29"/>
      <c r="D48" s="29">
        <f>VLOOKUP($A48,'Step 4'!$A$3:$F$137,3,FALSE)</f>
        <v>12349</v>
      </c>
      <c r="E48" s="76"/>
      <c r="F48" s="17">
        <f t="shared" si="15"/>
        <v>3.8560620017548848E-2</v>
      </c>
      <c r="G48" s="76"/>
      <c r="H48" s="18">
        <f t="shared" si="16"/>
        <v>3.85E-2</v>
      </c>
      <c r="I48" s="76"/>
      <c r="J48" s="40">
        <f t="shared" si="17"/>
        <v>3.85</v>
      </c>
      <c r="K48" s="76"/>
      <c r="L48" s="76">
        <f t="shared" si="18"/>
        <v>3.9</v>
      </c>
      <c r="M48" s="76"/>
      <c r="N48"/>
      <c r="O48" s="30"/>
    </row>
    <row r="49" spans="1:15">
      <c r="A49" s="37" t="s">
        <v>56</v>
      </c>
      <c r="B49" s="29">
        <f>SUM(B23:B48)</f>
        <v>4402654</v>
      </c>
      <c r="C49" s="29"/>
      <c r="D49" s="29">
        <f>SUM(D23:D48)</f>
        <v>226951</v>
      </c>
      <c r="E49" s="76"/>
      <c r="F49" s="17">
        <f t="shared" ref="F49" si="19">D49/B49</f>
        <v>5.1548679501046413E-2</v>
      </c>
      <c r="G49" s="76"/>
      <c r="H49" s="18">
        <f t="shared" ref="H49" si="20">TRUNC(F49,4)</f>
        <v>5.1499999999999997E-2</v>
      </c>
      <c r="I49" s="76"/>
      <c r="J49" s="40">
        <f t="shared" ref="J49" si="21">H49*100</f>
        <v>5.1499999999999995</v>
      </c>
      <c r="K49" s="76"/>
      <c r="L49" s="76">
        <f t="shared" ref="L49" si="22">ROUND(J49,1)</f>
        <v>5.2</v>
      </c>
      <c r="M49" s="76"/>
      <c r="N49"/>
      <c r="O49" s="30"/>
    </row>
    <row r="50" spans="1:15">
      <c r="A50" s="37"/>
      <c r="B50" s="29"/>
      <c r="C50" s="29"/>
      <c r="D50" s="29"/>
      <c r="E50" s="76"/>
      <c r="F50" s="17"/>
      <c r="G50" s="76"/>
      <c r="H50" s="18"/>
      <c r="I50" s="76"/>
      <c r="J50" s="40"/>
      <c r="K50" s="76"/>
      <c r="L50" s="76"/>
      <c r="M50" s="76"/>
      <c r="N50"/>
      <c r="O50" s="30"/>
    </row>
    <row r="51" spans="1:15">
      <c r="A51" s="37"/>
      <c r="B51" s="29"/>
      <c r="C51" s="29"/>
      <c r="D51" s="29"/>
      <c r="E51" s="76"/>
      <c r="F51" s="17"/>
      <c r="G51" s="76"/>
      <c r="H51" s="18"/>
      <c r="I51" s="76"/>
      <c r="J51" s="40"/>
      <c r="K51" s="76"/>
      <c r="L51" s="76"/>
      <c r="M51" s="76"/>
      <c r="N51"/>
      <c r="O51" s="30"/>
    </row>
    <row r="52" spans="1:15">
      <c r="A52" s="37" t="s">
        <v>57</v>
      </c>
      <c r="B52" s="72"/>
      <c r="C52" s="72"/>
      <c r="D52" s="72"/>
      <c r="E52" s="76"/>
      <c r="F52" s="12"/>
      <c r="G52" s="76"/>
      <c r="H52" s="12"/>
      <c r="I52" s="76"/>
      <c r="J52" s="76"/>
      <c r="K52" s="76"/>
      <c r="L52" s="76"/>
      <c r="M52" s="76"/>
      <c r="N52"/>
      <c r="O52" s="30"/>
    </row>
    <row r="53" spans="1:15">
      <c r="A53" s="76" t="s">
        <v>58</v>
      </c>
      <c r="B53" s="29">
        <f>'Reservation calculations'!J16</f>
        <v>166570.24053300003</v>
      </c>
      <c r="C53" s="29"/>
      <c r="D53" s="29">
        <f>'Reservation calculations'!I16</f>
        <v>8671.0024080000003</v>
      </c>
      <c r="E53" s="76"/>
      <c r="F53" s="17">
        <f>D53/B53</f>
        <v>5.2056131877183345E-2</v>
      </c>
      <c r="G53" s="76"/>
      <c r="H53" s="18">
        <f>TRUNC(F53,4)</f>
        <v>5.1999999999999998E-2</v>
      </c>
      <c r="I53" s="76"/>
      <c r="J53" s="40">
        <f>H53*100</f>
        <v>5.2</v>
      </c>
      <c r="K53" s="76"/>
      <c r="L53" s="21">
        <f>ROUND(J53,1)</f>
        <v>5.2</v>
      </c>
      <c r="M53" s="76"/>
      <c r="N53"/>
      <c r="O53" s="30"/>
    </row>
    <row r="54" spans="1:15">
      <c r="A54" s="37"/>
      <c r="B54" s="29"/>
      <c r="C54" s="29"/>
      <c r="D54" s="29"/>
      <c r="E54" s="76"/>
      <c r="F54" s="17"/>
      <c r="G54" s="76"/>
      <c r="H54" s="18"/>
      <c r="I54" s="76"/>
      <c r="J54" s="40"/>
      <c r="K54" s="76"/>
      <c r="L54" s="76"/>
      <c r="M54" s="76"/>
      <c r="N54"/>
      <c r="O54" s="30"/>
    </row>
    <row r="55" spans="1:15">
      <c r="A55" s="37"/>
      <c r="B55" s="29"/>
      <c r="C55" s="29"/>
      <c r="D55" s="29"/>
      <c r="E55" s="76"/>
      <c r="F55" s="17"/>
      <c r="G55" s="76"/>
      <c r="H55" s="18"/>
      <c r="I55" s="76"/>
      <c r="J55" s="40"/>
      <c r="K55" s="76"/>
      <c r="L55" s="76"/>
      <c r="M55" s="76"/>
      <c r="N55"/>
      <c r="O55" s="30"/>
    </row>
    <row r="56" spans="1:15">
      <c r="A56" s="10" t="s">
        <v>59</v>
      </c>
      <c r="B56" s="16">
        <f>National!J14</f>
        <v>3911729</v>
      </c>
      <c r="C56" s="16"/>
      <c r="D56" s="16">
        <f>National!K14</f>
        <v>170958</v>
      </c>
      <c r="E56" s="73"/>
      <c r="F56" s="17">
        <f>D56/B56</f>
        <v>4.3703947793929485E-2</v>
      </c>
      <c r="G56" s="74"/>
      <c r="H56" s="18">
        <f>TRUNC(F56,4)</f>
        <v>4.3700000000000003E-2</v>
      </c>
      <c r="I56" s="74"/>
      <c r="J56" s="19">
        <f>H56*100</f>
        <v>4.37</v>
      </c>
      <c r="K56" s="19"/>
      <c r="L56" s="21">
        <f>ROUND(J56,1)</f>
        <v>4.4000000000000004</v>
      </c>
      <c r="M56" s="76"/>
      <c r="N56" s="76"/>
      <c r="O56" s="76"/>
    </row>
    <row r="57" spans="1:15">
      <c r="A57" s="10" t="s">
        <v>60</v>
      </c>
      <c r="B57" s="16"/>
      <c r="C57" s="16"/>
      <c r="D57" s="16"/>
      <c r="E57" s="76"/>
      <c r="F57" s="17"/>
      <c r="G57" s="76"/>
      <c r="H57" s="18">
        <f>TRUNC(H56*1.2,4)</f>
        <v>5.2400000000000002E-2</v>
      </c>
      <c r="I57" s="76"/>
      <c r="J57" s="19">
        <f>H57*100</f>
        <v>5.24</v>
      </c>
      <c r="K57" s="19"/>
      <c r="L57" s="21">
        <f>ROUND(J57,1)</f>
        <v>5.2</v>
      </c>
      <c r="M57" s="76"/>
      <c r="N57" s="76"/>
      <c r="O57" s="76"/>
    </row>
    <row r="58" spans="1:15">
      <c r="A58" s="76"/>
      <c r="B58" s="16"/>
      <c r="C58" s="16"/>
      <c r="D58" s="16"/>
      <c r="E58" s="76"/>
      <c r="F58" s="17"/>
      <c r="G58" s="76"/>
      <c r="H58" s="18"/>
      <c r="I58" s="76"/>
      <c r="J58" s="76"/>
      <c r="K58" s="76"/>
      <c r="L58" s="76"/>
      <c r="M58" s="76"/>
      <c r="N58" s="76"/>
      <c r="O58" s="76"/>
    </row>
    <row r="59" spans="1:15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/>
      <c r="O59" s="76"/>
    </row>
    <row r="60" spans="1:15">
      <c r="A60" s="12" t="s">
        <v>61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/>
      <c r="O60" s="76"/>
    </row>
    <row r="61" spans="1:15">
      <c r="A61" s="12" t="s">
        <v>62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</row>
    <row r="64" spans="1:15">
      <c r="A64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</sheetData>
  <sortState xmlns:xlrd2="http://schemas.microsoft.com/office/spreadsheetml/2017/richdata2" ref="A23:A48">
    <sortCondition ref="A23:A48"/>
  </sortState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M45:M55">
    <cfRule type="duplicateValues" dxfId="2" priority="63"/>
  </conditionalFormatting>
  <conditionalFormatting sqref="L17:L58">
    <cfRule type="cellIs" dxfId="1" priority="65" operator="greaterThanOrEqual">
      <formula>$L$57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421E9-4B67-4C2F-9DE6-24558CD01A75}">
  <dimension ref="A1:M40"/>
  <sheetViews>
    <sheetView topLeftCell="A6" zoomScale="90" zoomScaleNormal="90" workbookViewId="0">
      <selection activeCell="M14" sqref="M14"/>
    </sheetView>
  </sheetViews>
  <sheetFormatPr defaultColWidth="8.7109375" defaultRowHeight="14.25"/>
  <cols>
    <col min="1" max="1" width="14" style="50" customWidth="1"/>
    <col min="2" max="2" width="10.42578125" style="50" customWidth="1"/>
    <col min="3" max="5" width="11.5703125" style="50" customWidth="1"/>
    <col min="6" max="6" width="8.5703125" style="50" customWidth="1"/>
    <col min="7" max="7" width="7.85546875" style="51" customWidth="1"/>
    <col min="8" max="8" width="17.42578125" style="51" customWidth="1"/>
    <col min="9" max="9" width="15.140625" style="51" customWidth="1"/>
    <col min="10" max="10" width="13.85546875" style="52" customWidth="1"/>
    <col min="11" max="11" width="12.5703125" style="52" customWidth="1"/>
    <col min="12" max="12" width="18.42578125" style="52" customWidth="1"/>
    <col min="13" max="13" width="19.140625" style="52" customWidth="1"/>
    <col min="14" max="16384" width="8.7109375" style="42"/>
  </cols>
  <sheetData>
    <row r="1" spans="1:13" ht="15">
      <c r="A1" s="87" t="s">
        <v>63</v>
      </c>
      <c r="B1" s="100"/>
      <c r="C1" s="100"/>
      <c r="D1" s="100"/>
      <c r="E1" s="100"/>
      <c r="F1" s="100"/>
      <c r="G1" s="25"/>
      <c r="H1" s="25"/>
      <c r="I1" s="25"/>
      <c r="J1" s="2"/>
      <c r="K1" s="2"/>
      <c r="L1" s="2"/>
      <c r="M1" s="2"/>
    </row>
    <row r="2" spans="1:13" ht="15">
      <c r="A2" s="87" t="s">
        <v>64</v>
      </c>
      <c r="B2" s="100"/>
      <c r="C2" s="100"/>
      <c r="D2" s="100"/>
      <c r="E2" s="100"/>
      <c r="F2" s="100"/>
      <c r="G2" s="25"/>
      <c r="H2" s="25"/>
      <c r="I2" s="25"/>
      <c r="J2" s="2"/>
      <c r="K2" s="2"/>
      <c r="L2" s="2"/>
      <c r="M2" s="2"/>
    </row>
    <row r="3" spans="1:13">
      <c r="A3" s="100"/>
      <c r="B3" s="100"/>
      <c r="C3" s="100"/>
      <c r="D3" s="100"/>
      <c r="E3" s="100"/>
      <c r="F3" s="100"/>
      <c r="G3" s="25"/>
      <c r="H3" s="25"/>
      <c r="I3" s="25"/>
      <c r="J3" s="2"/>
      <c r="K3" s="2"/>
      <c r="L3" s="2"/>
      <c r="M3" s="2"/>
    </row>
    <row r="4" spans="1:13" ht="15">
      <c r="A4" s="77" t="s">
        <v>65</v>
      </c>
      <c r="B4" s="85" t="s">
        <v>66</v>
      </c>
      <c r="C4" s="100"/>
      <c r="D4" s="100"/>
      <c r="E4" s="100"/>
      <c r="F4" s="100"/>
      <c r="G4" s="28"/>
      <c r="H4" s="25"/>
      <c r="I4" s="25"/>
      <c r="J4" s="28"/>
      <c r="K4" s="2"/>
      <c r="L4" s="2"/>
      <c r="M4" s="2"/>
    </row>
    <row r="5" spans="1:13" ht="14.25" customHeight="1">
      <c r="A5" s="88" t="s">
        <v>67</v>
      </c>
      <c r="B5" s="88"/>
      <c r="C5" s="88"/>
      <c r="D5" s="88"/>
      <c r="E5" s="88"/>
      <c r="F5" s="88"/>
      <c r="G5" s="25"/>
      <c r="H5" s="25"/>
      <c r="I5" s="25"/>
      <c r="J5" s="43"/>
      <c r="K5" s="43"/>
      <c r="L5" s="2"/>
      <c r="M5" s="2"/>
    </row>
    <row r="6" spans="1:13" ht="15" customHeight="1">
      <c r="A6" s="77" t="s">
        <v>68</v>
      </c>
      <c r="B6" s="85" t="s">
        <v>69</v>
      </c>
      <c r="C6" s="85"/>
      <c r="D6" s="85"/>
      <c r="E6" s="85"/>
      <c r="F6" s="85"/>
      <c r="G6" s="25"/>
      <c r="H6" s="25"/>
      <c r="I6" s="25"/>
      <c r="J6" s="2"/>
      <c r="K6" s="2"/>
      <c r="L6" s="2"/>
      <c r="M6" s="2"/>
    </row>
    <row r="7" spans="1:13" ht="15" customHeight="1">
      <c r="A7" s="77" t="s">
        <v>70</v>
      </c>
      <c r="B7" s="85" t="s">
        <v>71</v>
      </c>
      <c r="C7" s="85"/>
      <c r="D7" s="85"/>
      <c r="E7" s="85"/>
      <c r="F7" s="85"/>
      <c r="G7" s="28"/>
      <c r="H7" s="25"/>
      <c r="I7" s="25"/>
      <c r="J7" s="2"/>
      <c r="K7" s="2"/>
      <c r="L7" s="2"/>
      <c r="M7" s="2"/>
    </row>
    <row r="8" spans="1:13" ht="15" customHeight="1">
      <c r="A8" s="77" t="s">
        <v>72</v>
      </c>
      <c r="B8" s="85" t="s">
        <v>73</v>
      </c>
      <c r="C8" s="85"/>
      <c r="D8" s="85"/>
      <c r="E8" s="85"/>
      <c r="F8" s="85"/>
      <c r="G8" s="25"/>
      <c r="H8" s="25"/>
      <c r="I8" s="25"/>
      <c r="J8" s="2"/>
      <c r="K8" s="2"/>
      <c r="L8" s="2"/>
      <c r="M8" s="2"/>
    </row>
    <row r="9" spans="1:13" ht="15" customHeight="1">
      <c r="A9" s="77" t="s">
        <v>74</v>
      </c>
      <c r="B9" s="85" t="s">
        <v>75</v>
      </c>
      <c r="C9" s="85"/>
      <c r="D9" s="85"/>
      <c r="E9" s="85"/>
      <c r="F9" s="85"/>
      <c r="G9" s="25"/>
      <c r="H9" s="25"/>
      <c r="I9" s="25"/>
      <c r="J9" s="2"/>
      <c r="K9" s="2"/>
      <c r="L9" s="2"/>
      <c r="M9" s="2"/>
    </row>
    <row r="10" spans="1:13" ht="15">
      <c r="A10" s="77" t="s">
        <v>76</v>
      </c>
      <c r="B10" s="86" t="s">
        <v>77</v>
      </c>
      <c r="C10" s="86"/>
      <c r="D10" s="86"/>
      <c r="E10" s="86"/>
      <c r="F10" s="86"/>
      <c r="G10" s="2"/>
      <c r="H10" s="2"/>
      <c r="I10" s="2"/>
      <c r="J10" s="2"/>
      <c r="K10" s="2"/>
      <c r="L10" s="2"/>
      <c r="M10" s="3"/>
    </row>
    <row r="11" spans="1:13" ht="15">
      <c r="A11" s="44" t="s">
        <v>78</v>
      </c>
      <c r="B11" s="75"/>
      <c r="C11" s="45"/>
      <c r="D11" s="45"/>
      <c r="E11" s="6"/>
      <c r="F11" s="76"/>
      <c r="G11" s="25"/>
      <c r="H11" s="5" t="s">
        <v>79</v>
      </c>
      <c r="I11" s="2"/>
      <c r="J11" s="2"/>
      <c r="K11" s="2"/>
      <c r="L11" s="2"/>
      <c r="M11" s="3"/>
    </row>
    <row r="12" spans="1:13" ht="45.75" thickBot="1">
      <c r="A12" s="46" t="s">
        <v>80</v>
      </c>
      <c r="B12" s="46" t="s">
        <v>81</v>
      </c>
      <c r="C12" s="46" t="s">
        <v>82</v>
      </c>
      <c r="D12" s="46" t="s">
        <v>83</v>
      </c>
      <c r="E12" s="46" t="s">
        <v>84</v>
      </c>
      <c r="F12" s="2"/>
      <c r="G12" s="2"/>
      <c r="H12" s="36" t="s">
        <v>85</v>
      </c>
      <c r="I12" s="36" t="s">
        <v>86</v>
      </c>
      <c r="J12" s="36" t="s">
        <v>82</v>
      </c>
      <c r="K12" s="36" t="s">
        <v>83</v>
      </c>
      <c r="L12" s="36" t="s">
        <v>87</v>
      </c>
      <c r="M12" s="36" t="s">
        <v>88</v>
      </c>
    </row>
    <row r="13" spans="1:13" ht="15.75" thickTop="1">
      <c r="A13" s="47">
        <v>2021</v>
      </c>
      <c r="B13" s="47" t="s">
        <v>89</v>
      </c>
      <c r="C13" s="70">
        <v>159234</v>
      </c>
      <c r="D13" s="70">
        <v>10851</v>
      </c>
      <c r="E13" s="71">
        <v>6.8</v>
      </c>
      <c r="F13" s="2"/>
      <c r="G13" s="2"/>
      <c r="H13" s="27">
        <v>44197</v>
      </c>
      <c r="I13" s="27">
        <v>44896</v>
      </c>
      <c r="J13" s="11">
        <f>SUM(C13:C36)</f>
        <v>3905893</v>
      </c>
      <c r="K13" s="11">
        <f>SUM(D13:D36)</f>
        <v>175431</v>
      </c>
      <c r="L13" s="48">
        <f>ROUND(TRUNC(K13/J13, 4)*100, 1)</f>
        <v>4.5</v>
      </c>
      <c r="M13" s="48">
        <f>ROUND(TRUNC(TRUNC(K13/J13, 4) * 1.2, 4) * 100, 1)</f>
        <v>5.4</v>
      </c>
    </row>
    <row r="14" spans="1:13" ht="15">
      <c r="A14" s="47">
        <v>2021</v>
      </c>
      <c r="B14" s="47" t="s">
        <v>90</v>
      </c>
      <c r="C14" s="70">
        <v>160008</v>
      </c>
      <c r="D14" s="70">
        <v>10486</v>
      </c>
      <c r="E14" s="71">
        <v>6.6</v>
      </c>
      <c r="F14" s="2"/>
      <c r="G14" s="2"/>
      <c r="H14" s="27">
        <v>44228</v>
      </c>
      <c r="I14" s="27">
        <v>44927</v>
      </c>
      <c r="J14" s="11">
        <f t="shared" ref="J14:K15" si="0">SUM(C14:C37)</f>
        <v>3911729</v>
      </c>
      <c r="K14" s="11">
        <f t="shared" si="0"/>
        <v>170958</v>
      </c>
      <c r="L14" s="48">
        <f t="shared" ref="L14:L17" si="1">ROUND(TRUNC(K14/J14, 4)*100, 1)</f>
        <v>4.4000000000000004</v>
      </c>
      <c r="M14" s="48">
        <f t="shared" ref="M14:M17" si="2">ROUND(TRUNC(TRUNC(K14/J14, 4) * 1.2, 4) * 100, 1)</f>
        <v>5.2</v>
      </c>
    </row>
    <row r="15" spans="1:13" ht="15">
      <c r="A15" s="47">
        <v>2021</v>
      </c>
      <c r="B15" s="47" t="s">
        <v>91</v>
      </c>
      <c r="C15" s="70">
        <v>160397</v>
      </c>
      <c r="D15" s="70">
        <v>9905</v>
      </c>
      <c r="E15" s="71">
        <v>6.2</v>
      </c>
      <c r="F15" s="2"/>
      <c r="G15" s="2"/>
      <c r="H15" s="27">
        <v>44256</v>
      </c>
      <c r="I15" s="27">
        <v>44958</v>
      </c>
      <c r="J15" s="11">
        <f t="shared" si="0"/>
        <v>3917899</v>
      </c>
      <c r="K15" s="11">
        <f t="shared" si="0"/>
        <v>166937</v>
      </c>
      <c r="L15" s="48">
        <f t="shared" si="1"/>
        <v>4.3</v>
      </c>
      <c r="M15" s="48">
        <f t="shared" si="2"/>
        <v>5.0999999999999996</v>
      </c>
    </row>
    <row r="16" spans="1:13" ht="15">
      <c r="A16" s="47">
        <v>2021</v>
      </c>
      <c r="B16" s="47" t="s">
        <v>92</v>
      </c>
      <c r="C16" s="70">
        <v>160379</v>
      </c>
      <c r="D16" s="70">
        <v>9220</v>
      </c>
      <c r="E16" s="71">
        <v>5.7</v>
      </c>
      <c r="F16" s="6"/>
      <c r="G16" s="26"/>
      <c r="H16" s="27">
        <v>44287</v>
      </c>
      <c r="I16" s="27">
        <v>44986</v>
      </c>
      <c r="J16" s="11">
        <f t="shared" ref="J16:K17" si="3">SUM(C16:C39)</f>
        <v>3924285</v>
      </c>
      <c r="K16" s="11">
        <f t="shared" si="3"/>
        <v>163075</v>
      </c>
      <c r="L16" s="48">
        <f t="shared" si="1"/>
        <v>4.2</v>
      </c>
      <c r="M16" s="48">
        <f t="shared" si="2"/>
        <v>5</v>
      </c>
    </row>
    <row r="17" spans="1:13" ht="15">
      <c r="A17" s="47">
        <v>2021</v>
      </c>
      <c r="B17" s="47" t="s">
        <v>93</v>
      </c>
      <c r="C17" s="70">
        <v>160607</v>
      </c>
      <c r="D17" s="70">
        <v>8829</v>
      </c>
      <c r="E17" s="71">
        <v>5.5</v>
      </c>
      <c r="F17" s="6"/>
      <c r="G17" s="26"/>
      <c r="H17" s="27">
        <v>44317</v>
      </c>
      <c r="I17" s="27">
        <v>45017</v>
      </c>
      <c r="J17" s="11">
        <f t="shared" si="3"/>
        <v>3930127</v>
      </c>
      <c r="K17" s="11">
        <f t="shared" si="3"/>
        <v>159001</v>
      </c>
      <c r="L17" s="48">
        <f t="shared" si="1"/>
        <v>4</v>
      </c>
      <c r="M17" s="48">
        <f t="shared" si="2"/>
        <v>4.8</v>
      </c>
    </row>
    <row r="18" spans="1:13" ht="15">
      <c r="A18" s="47">
        <v>2021</v>
      </c>
      <c r="B18" s="47" t="s">
        <v>94</v>
      </c>
      <c r="C18" s="70">
        <v>162167</v>
      </c>
      <c r="D18" s="70">
        <v>9883</v>
      </c>
      <c r="E18" s="71">
        <v>6.1</v>
      </c>
      <c r="F18" s="6"/>
      <c r="G18" s="26"/>
      <c r="H18" s="27"/>
      <c r="I18" s="27"/>
      <c r="J18" s="11"/>
      <c r="K18" s="11"/>
      <c r="L18" s="48"/>
      <c r="M18" s="48"/>
    </row>
    <row r="19" spans="1:13" ht="15">
      <c r="A19" s="47">
        <v>2021</v>
      </c>
      <c r="B19" s="47" t="s">
        <v>95</v>
      </c>
      <c r="C19" s="70">
        <v>162817</v>
      </c>
      <c r="D19" s="70">
        <v>9221</v>
      </c>
      <c r="E19" s="71">
        <v>5.7</v>
      </c>
      <c r="F19" s="6"/>
      <c r="G19" s="26"/>
      <c r="H19" s="27"/>
      <c r="I19" s="27"/>
      <c r="J19" s="11"/>
      <c r="K19" s="11"/>
      <c r="L19" s="48"/>
      <c r="M19" s="48"/>
    </row>
    <row r="20" spans="1:13" ht="15">
      <c r="A20" s="47">
        <v>2021</v>
      </c>
      <c r="B20" s="47" t="s">
        <v>96</v>
      </c>
      <c r="C20" s="70">
        <v>161788</v>
      </c>
      <c r="D20" s="70">
        <v>8556</v>
      </c>
      <c r="E20" s="71">
        <v>5.3</v>
      </c>
      <c r="F20" s="6"/>
      <c r="G20" s="26"/>
      <c r="H20" s="27"/>
      <c r="I20" s="27"/>
      <c r="J20" s="11"/>
      <c r="K20" s="11"/>
      <c r="L20" s="48"/>
      <c r="M20" s="48"/>
    </row>
    <row r="21" spans="1:13" ht="15">
      <c r="A21" s="47">
        <v>2021</v>
      </c>
      <c r="B21" s="47" t="s">
        <v>97</v>
      </c>
      <c r="C21" s="70">
        <v>161392</v>
      </c>
      <c r="D21" s="70">
        <v>7366</v>
      </c>
      <c r="E21" s="71">
        <v>4.5999999999999996</v>
      </c>
      <c r="F21" s="6"/>
      <c r="G21" s="26"/>
      <c r="H21" s="27"/>
      <c r="I21" s="27"/>
      <c r="J21" s="11"/>
      <c r="K21" s="11"/>
      <c r="L21" s="48"/>
      <c r="M21" s="48"/>
    </row>
    <row r="22" spans="1:13" ht="15">
      <c r="A22" s="47">
        <v>2021</v>
      </c>
      <c r="B22" s="47" t="s">
        <v>98</v>
      </c>
      <c r="C22" s="70">
        <v>161863</v>
      </c>
      <c r="D22" s="70">
        <v>6896</v>
      </c>
      <c r="E22" s="71">
        <v>4.3</v>
      </c>
      <c r="F22" s="6"/>
      <c r="G22" s="26"/>
      <c r="H22" s="27"/>
      <c r="I22" s="27"/>
      <c r="J22" s="11"/>
      <c r="K22" s="11"/>
      <c r="L22" s="48"/>
      <c r="M22" s="48"/>
    </row>
    <row r="23" spans="1:13" ht="15">
      <c r="A23" s="47">
        <v>2021</v>
      </c>
      <c r="B23" s="47" t="s">
        <v>99</v>
      </c>
      <c r="C23" s="70">
        <v>162099</v>
      </c>
      <c r="D23" s="70">
        <v>6302</v>
      </c>
      <c r="E23" s="71">
        <v>3.9</v>
      </c>
      <c r="F23" s="6"/>
      <c r="G23" s="26"/>
      <c r="H23" s="27"/>
      <c r="I23" s="27"/>
      <c r="J23" s="11"/>
      <c r="K23" s="11"/>
      <c r="L23" s="48"/>
      <c r="M23" s="48"/>
    </row>
    <row r="24" spans="1:13" ht="15">
      <c r="A24" s="47">
        <v>2021</v>
      </c>
      <c r="B24" s="47" t="s">
        <v>100</v>
      </c>
      <c r="C24" s="70">
        <v>161696</v>
      </c>
      <c r="D24" s="70">
        <v>5964</v>
      </c>
      <c r="E24" s="71">
        <v>3.7</v>
      </c>
      <c r="F24" s="6"/>
      <c r="G24" s="26"/>
      <c r="H24" s="27"/>
      <c r="I24" s="27"/>
      <c r="J24" s="11"/>
      <c r="K24" s="11"/>
      <c r="L24" s="48"/>
      <c r="M24" s="48"/>
    </row>
    <row r="25" spans="1:13" ht="15">
      <c r="A25" s="47">
        <v>2022</v>
      </c>
      <c r="B25" s="47" t="s">
        <v>89</v>
      </c>
      <c r="C25" s="70">
        <v>162825</v>
      </c>
      <c r="D25" s="70">
        <v>7207</v>
      </c>
      <c r="E25" s="71">
        <v>4.4000000000000004</v>
      </c>
      <c r="F25" s="6"/>
      <c r="G25" s="26"/>
      <c r="H25" s="27"/>
      <c r="I25" s="27"/>
      <c r="J25" s="11"/>
      <c r="K25" s="11"/>
      <c r="L25" s="48"/>
      <c r="M25" s="48"/>
    </row>
    <row r="26" spans="1:13" ht="15">
      <c r="A26" s="47">
        <v>2022</v>
      </c>
      <c r="B26" s="47" t="s">
        <v>90</v>
      </c>
      <c r="C26" s="70">
        <v>163725</v>
      </c>
      <c r="D26" s="70">
        <v>6782</v>
      </c>
      <c r="E26" s="71">
        <v>4.0999999999999996</v>
      </c>
      <c r="F26" s="6"/>
      <c r="G26" s="26"/>
      <c r="H26" s="27"/>
      <c r="I26" s="27"/>
      <c r="J26" s="11"/>
      <c r="K26" s="11"/>
      <c r="L26" s="48"/>
      <c r="M26" s="48"/>
    </row>
    <row r="27" spans="1:13" ht="15">
      <c r="A27" s="47">
        <v>2022</v>
      </c>
      <c r="B27" s="47" t="s">
        <v>91</v>
      </c>
      <c r="C27" s="70">
        <v>164274</v>
      </c>
      <c r="D27" s="70">
        <v>6168</v>
      </c>
      <c r="E27" s="71">
        <v>3.8</v>
      </c>
      <c r="F27" s="6"/>
      <c r="G27" s="26"/>
      <c r="H27" s="27"/>
      <c r="I27" s="27"/>
      <c r="J27" s="11"/>
      <c r="K27" s="11"/>
      <c r="L27" s="48"/>
      <c r="M27" s="48"/>
    </row>
    <row r="28" spans="1:13" ht="15">
      <c r="A28" s="47">
        <v>2022</v>
      </c>
      <c r="B28" s="47" t="s">
        <v>92</v>
      </c>
      <c r="C28" s="70">
        <v>163449</v>
      </c>
      <c r="D28" s="70">
        <v>5458</v>
      </c>
      <c r="E28" s="71">
        <v>3.3</v>
      </c>
      <c r="F28" s="6"/>
      <c r="G28" s="26"/>
      <c r="H28" s="26"/>
      <c r="I28" s="26"/>
      <c r="J28" s="76"/>
      <c r="K28" s="76"/>
      <c r="L28" s="76"/>
      <c r="M28" s="76"/>
    </row>
    <row r="29" spans="1:13" ht="15">
      <c r="A29" s="47">
        <v>2022</v>
      </c>
      <c r="B29" s="47" t="s">
        <v>93</v>
      </c>
      <c r="C29" s="70">
        <v>164157</v>
      </c>
      <c r="D29" s="70">
        <v>5548</v>
      </c>
      <c r="E29" s="71">
        <v>3.4</v>
      </c>
      <c r="F29" s="6"/>
      <c r="G29" s="26"/>
      <c r="H29" s="76"/>
      <c r="I29" s="76"/>
      <c r="J29" s="76"/>
      <c r="K29" s="76"/>
      <c r="L29" s="76"/>
      <c r="M29" s="76"/>
    </row>
    <row r="30" spans="1:13" ht="15">
      <c r="A30" s="47">
        <v>2022</v>
      </c>
      <c r="B30" s="47" t="s">
        <v>94</v>
      </c>
      <c r="C30" s="70">
        <v>165012</v>
      </c>
      <c r="D30" s="70">
        <v>6334</v>
      </c>
      <c r="E30" s="71">
        <v>3.8</v>
      </c>
      <c r="F30" s="6"/>
      <c r="G30" s="26"/>
      <c r="H30" s="76"/>
      <c r="I30" s="76"/>
      <c r="J30" s="76"/>
      <c r="K30" s="76"/>
      <c r="L30" s="76"/>
      <c r="M30" s="76"/>
    </row>
    <row r="31" spans="1:13" ht="15">
      <c r="A31" s="47">
        <v>2022</v>
      </c>
      <c r="B31" s="47" t="s">
        <v>95</v>
      </c>
      <c r="C31" s="70">
        <v>165321</v>
      </c>
      <c r="D31" s="70">
        <v>6255</v>
      </c>
      <c r="E31" s="71">
        <v>3.8</v>
      </c>
      <c r="F31" s="6"/>
      <c r="G31" s="26"/>
      <c r="H31" s="49"/>
      <c r="I31" s="76"/>
      <c r="J31" s="76"/>
      <c r="K31" s="76"/>
      <c r="L31" s="76"/>
      <c r="M31" s="76"/>
    </row>
    <row r="32" spans="1:13" ht="15">
      <c r="A32" s="47">
        <v>2022</v>
      </c>
      <c r="B32" s="47" t="s">
        <v>96</v>
      </c>
      <c r="C32" s="70">
        <v>164971</v>
      </c>
      <c r="D32" s="70">
        <v>6256</v>
      </c>
      <c r="E32" s="71">
        <v>3.8</v>
      </c>
      <c r="F32" s="6"/>
      <c r="G32" s="26"/>
      <c r="H32" s="49"/>
      <c r="I32" s="76"/>
      <c r="J32" s="76"/>
      <c r="K32" s="76"/>
      <c r="L32" s="76"/>
      <c r="M32" s="76"/>
    </row>
    <row r="33" spans="1:13" ht="15">
      <c r="A33" s="47">
        <v>2022</v>
      </c>
      <c r="B33" s="47" t="s">
        <v>97</v>
      </c>
      <c r="C33" s="70">
        <v>164463</v>
      </c>
      <c r="D33" s="70">
        <v>5460</v>
      </c>
      <c r="E33" s="71">
        <v>3.3</v>
      </c>
      <c r="F33" s="6"/>
      <c r="G33" s="26"/>
      <c r="H33" s="49"/>
      <c r="I33" s="76"/>
      <c r="J33" s="76"/>
      <c r="K33" s="76"/>
      <c r="L33" s="76"/>
      <c r="M33" s="76"/>
    </row>
    <row r="34" spans="1:13" ht="15">
      <c r="A34" s="47">
        <v>2022</v>
      </c>
      <c r="B34" s="47" t="s">
        <v>98</v>
      </c>
      <c r="C34" s="70">
        <v>164753</v>
      </c>
      <c r="D34" s="70">
        <v>5609</v>
      </c>
      <c r="E34" s="71">
        <v>3.4</v>
      </c>
      <c r="F34" s="6"/>
      <c r="G34" s="26"/>
      <c r="H34" s="49"/>
      <c r="I34" s="76"/>
      <c r="J34" s="76"/>
      <c r="K34" s="76"/>
      <c r="L34" s="76"/>
      <c r="M34" s="76"/>
    </row>
    <row r="35" spans="1:13" ht="15">
      <c r="A35" s="47">
        <v>2022</v>
      </c>
      <c r="B35" s="47" t="s">
        <v>99</v>
      </c>
      <c r="C35" s="70">
        <v>164272</v>
      </c>
      <c r="D35" s="70">
        <v>5523</v>
      </c>
      <c r="E35" s="71">
        <v>3.4</v>
      </c>
      <c r="F35" s="6"/>
      <c r="G35" s="26"/>
      <c r="H35" s="76"/>
      <c r="I35" s="76"/>
      <c r="J35" s="76"/>
      <c r="K35" s="76"/>
      <c r="L35" s="76"/>
      <c r="M35" s="76"/>
    </row>
    <row r="36" spans="1:13" ht="15">
      <c r="A36" s="47">
        <v>2022</v>
      </c>
      <c r="B36" s="47" t="s">
        <v>100</v>
      </c>
      <c r="C36" s="70">
        <v>164224</v>
      </c>
      <c r="D36" s="70">
        <v>5352</v>
      </c>
      <c r="E36" s="71">
        <v>3.3</v>
      </c>
      <c r="F36" s="6"/>
      <c r="G36" s="26"/>
      <c r="H36" s="76"/>
      <c r="I36" s="76"/>
      <c r="J36" s="76"/>
      <c r="K36" s="76"/>
      <c r="L36" s="76"/>
      <c r="M36" s="76"/>
    </row>
    <row r="37" spans="1:13" ht="15">
      <c r="A37" s="47">
        <v>2023</v>
      </c>
      <c r="B37" s="47" t="s">
        <v>89</v>
      </c>
      <c r="C37" s="70">
        <v>165070</v>
      </c>
      <c r="D37" s="70">
        <v>6378</v>
      </c>
      <c r="E37" s="71">
        <v>3.9</v>
      </c>
      <c r="F37" s="6"/>
      <c r="G37" s="26"/>
      <c r="H37" s="76"/>
      <c r="I37" s="76"/>
      <c r="J37" s="76"/>
      <c r="K37" s="76"/>
      <c r="L37" s="76"/>
      <c r="M37" s="76"/>
    </row>
    <row r="38" spans="1:13" ht="15">
      <c r="A38" s="47">
        <v>2023</v>
      </c>
      <c r="B38" s="47" t="s">
        <v>90</v>
      </c>
      <c r="C38" s="70">
        <v>166178</v>
      </c>
      <c r="D38" s="70">
        <v>6465</v>
      </c>
      <c r="E38" s="71">
        <v>3.9</v>
      </c>
      <c r="F38" s="6"/>
      <c r="G38" s="26"/>
      <c r="H38" s="76"/>
      <c r="I38" s="76"/>
      <c r="J38" s="76"/>
      <c r="K38" s="76"/>
      <c r="L38" s="76"/>
      <c r="M38" s="76"/>
    </row>
    <row r="39" spans="1:13" ht="15">
      <c r="A39" s="47">
        <v>2023</v>
      </c>
      <c r="B39" s="47" t="s">
        <v>91</v>
      </c>
      <c r="C39" s="70">
        <v>166783</v>
      </c>
      <c r="D39" s="70">
        <v>6043</v>
      </c>
      <c r="E39" s="71">
        <v>3.6</v>
      </c>
    </row>
    <row r="40" spans="1:13" ht="15">
      <c r="A40" s="47">
        <v>2023</v>
      </c>
      <c r="B40" s="47" t="s">
        <v>92</v>
      </c>
      <c r="C40" s="70">
        <v>166221</v>
      </c>
      <c r="D40" s="70">
        <v>5146</v>
      </c>
      <c r="E40" s="71">
        <v>3.1</v>
      </c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hyperlinks>
    <hyperlink ref="A11" r:id="rId1" xr:uid="{7ECB255F-D203-45DA-A52F-989CC588D433}"/>
    <hyperlink ref="A10" r:id="rId2" display="http://www.bls.gov/webapps/legacy/cpsatab1.htm" xr:uid="{E7A2513B-3CAE-4674-8587-9BAC988BA5C2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U137"/>
  <sheetViews>
    <sheetView zoomScale="90" zoomScaleNormal="90" workbookViewId="0">
      <selection activeCell="B3" sqref="B3"/>
    </sheetView>
  </sheetViews>
  <sheetFormatPr defaultColWidth="8.7109375" defaultRowHeight="15"/>
  <cols>
    <col min="1" max="1" width="50.7109375" bestFit="1" customWidth="1"/>
    <col min="2" max="2" width="12.42578125" customWidth="1"/>
    <col min="3" max="3" width="13.5703125" customWidth="1"/>
    <col min="4" max="29" width="13.28515625" bestFit="1" customWidth="1"/>
    <col min="30" max="37" width="9.28515625" bestFit="1" customWidth="1"/>
    <col min="38" max="57" width="11.5703125" bestFit="1" customWidth="1"/>
    <col min="58" max="63" width="10.5703125" bestFit="1" customWidth="1"/>
    <col min="64" max="65" width="11.5703125" bestFit="1" customWidth="1"/>
    <col min="66" max="73" width="9.28515625" bestFit="1" customWidth="1"/>
  </cols>
  <sheetData>
    <row r="1" spans="1:73">
      <c r="A1" s="31" t="s">
        <v>101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</row>
    <row r="2" spans="1:73">
      <c r="A2" s="33" t="s">
        <v>102</v>
      </c>
      <c r="B2" s="34">
        <v>44197</v>
      </c>
      <c r="C2" s="34">
        <v>44228</v>
      </c>
      <c r="D2" s="34">
        <v>44256</v>
      </c>
      <c r="E2" s="34">
        <v>44287</v>
      </c>
      <c r="F2" s="34">
        <v>44317</v>
      </c>
      <c r="G2" s="34">
        <v>44348</v>
      </c>
      <c r="H2" s="34">
        <v>44378</v>
      </c>
      <c r="I2" s="34">
        <v>44409</v>
      </c>
      <c r="J2" s="34">
        <v>44440</v>
      </c>
      <c r="K2" s="34">
        <v>44470</v>
      </c>
      <c r="L2" s="34">
        <v>44501</v>
      </c>
      <c r="M2" s="34">
        <v>44531</v>
      </c>
      <c r="N2" s="34">
        <v>44562</v>
      </c>
      <c r="O2" s="34">
        <v>44593</v>
      </c>
      <c r="P2" s="34">
        <v>44621</v>
      </c>
      <c r="Q2" s="34">
        <v>44652</v>
      </c>
      <c r="R2" s="34">
        <v>44682</v>
      </c>
      <c r="S2" s="34">
        <v>44713</v>
      </c>
      <c r="T2" s="34">
        <v>44743</v>
      </c>
      <c r="U2" s="34">
        <v>44774</v>
      </c>
      <c r="V2" s="34">
        <v>44805</v>
      </c>
      <c r="W2" s="34">
        <v>44835</v>
      </c>
      <c r="X2" s="34">
        <v>44866</v>
      </c>
      <c r="Y2" s="34">
        <v>44896</v>
      </c>
      <c r="Z2" s="34">
        <v>44927</v>
      </c>
      <c r="AA2" s="34">
        <v>44958</v>
      </c>
      <c r="AB2" s="34">
        <v>44986</v>
      </c>
      <c r="AC2" s="34">
        <v>45017</v>
      </c>
      <c r="AD2" s="34"/>
    </row>
    <row r="3" spans="1:73">
      <c r="A3" t="s">
        <v>103</v>
      </c>
      <c r="B3" s="41">
        <v>273389</v>
      </c>
      <c r="C3" s="41">
        <v>274676</v>
      </c>
      <c r="D3" s="41">
        <v>274752</v>
      </c>
      <c r="E3" s="41">
        <v>276730</v>
      </c>
      <c r="F3" s="41">
        <v>278109</v>
      </c>
      <c r="G3" s="41">
        <v>280387</v>
      </c>
      <c r="H3" s="41">
        <v>280703</v>
      </c>
      <c r="I3" s="41">
        <v>280212</v>
      </c>
      <c r="J3" s="41">
        <v>280809</v>
      </c>
      <c r="K3" s="41">
        <v>281517</v>
      </c>
      <c r="L3" s="41">
        <v>281522</v>
      </c>
      <c r="M3" s="41">
        <v>280194</v>
      </c>
      <c r="N3" s="41">
        <v>281986</v>
      </c>
      <c r="O3" s="41">
        <v>282367</v>
      </c>
      <c r="P3" s="41">
        <v>281979</v>
      </c>
      <c r="Q3" s="41">
        <v>280890</v>
      </c>
      <c r="R3" s="41">
        <v>281784</v>
      </c>
      <c r="S3" s="41">
        <v>282752</v>
      </c>
      <c r="T3" s="41">
        <v>282369</v>
      </c>
      <c r="U3" s="41">
        <v>283247</v>
      </c>
      <c r="V3" s="41">
        <v>282207</v>
      </c>
      <c r="W3" s="41">
        <v>282723</v>
      </c>
      <c r="X3" s="41">
        <v>282621</v>
      </c>
      <c r="Y3" s="41">
        <v>281080</v>
      </c>
      <c r="Z3" s="41">
        <v>283332</v>
      </c>
      <c r="AA3" s="41">
        <v>285116</v>
      </c>
      <c r="AB3" s="41">
        <v>283672</v>
      </c>
      <c r="AC3" s="41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</row>
    <row r="4" spans="1:73">
      <c r="A4" t="s">
        <v>30</v>
      </c>
      <c r="B4" s="41">
        <v>7856</v>
      </c>
      <c r="C4" s="41">
        <v>7970</v>
      </c>
      <c r="D4" s="41">
        <v>8022</v>
      </c>
      <c r="E4" s="41">
        <v>8072</v>
      </c>
      <c r="F4" s="41">
        <v>8070</v>
      </c>
      <c r="G4" s="41">
        <v>8076</v>
      </c>
      <c r="H4" s="41">
        <v>8140</v>
      </c>
      <c r="I4" s="41">
        <v>8042</v>
      </c>
      <c r="J4" s="41">
        <v>8109</v>
      </c>
      <c r="K4" s="41">
        <v>8406</v>
      </c>
      <c r="L4" s="41">
        <v>8124</v>
      </c>
      <c r="M4" s="41">
        <v>8280</v>
      </c>
      <c r="N4" s="41">
        <v>7946</v>
      </c>
      <c r="O4" s="41">
        <v>8108</v>
      </c>
      <c r="P4" s="41">
        <v>8110</v>
      </c>
      <c r="Q4" s="41">
        <v>8040</v>
      </c>
      <c r="R4" s="41">
        <v>8245</v>
      </c>
      <c r="S4" s="41">
        <v>8204</v>
      </c>
      <c r="T4" s="41">
        <v>8255</v>
      </c>
      <c r="U4" s="41">
        <v>8254</v>
      </c>
      <c r="V4" s="41">
        <v>8168</v>
      </c>
      <c r="W4" s="41">
        <v>8405</v>
      </c>
      <c r="X4" s="41">
        <v>8186</v>
      </c>
      <c r="Y4" s="41">
        <v>8324</v>
      </c>
      <c r="Z4" s="41">
        <v>7939</v>
      </c>
      <c r="AA4" s="41">
        <v>8236</v>
      </c>
      <c r="AB4" s="41">
        <v>8338</v>
      </c>
      <c r="AC4" s="41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</row>
    <row r="5" spans="1:73">
      <c r="A5" t="s">
        <v>104</v>
      </c>
      <c r="B5" s="41">
        <v>11680</v>
      </c>
      <c r="C5" s="41">
        <v>11792</v>
      </c>
      <c r="D5" s="41">
        <v>11866</v>
      </c>
      <c r="E5" s="41">
        <v>11961</v>
      </c>
      <c r="F5" s="41">
        <v>11912</v>
      </c>
      <c r="G5" s="41">
        <v>11947</v>
      </c>
      <c r="H5" s="41">
        <v>12096</v>
      </c>
      <c r="I5" s="41">
        <v>11954</v>
      </c>
      <c r="J5" s="41">
        <v>12003</v>
      </c>
      <c r="K5" s="41">
        <v>12551</v>
      </c>
      <c r="L5" s="41">
        <v>12030</v>
      </c>
      <c r="M5" s="41">
        <v>12347</v>
      </c>
      <c r="N5" s="41">
        <v>11786</v>
      </c>
      <c r="O5" s="41">
        <v>12035</v>
      </c>
      <c r="P5" s="41">
        <v>12026</v>
      </c>
      <c r="Q5" s="41">
        <v>11890</v>
      </c>
      <c r="R5" s="41">
        <v>12243</v>
      </c>
      <c r="S5" s="41">
        <v>12201</v>
      </c>
      <c r="T5" s="41">
        <v>12324</v>
      </c>
      <c r="U5" s="41">
        <v>12305</v>
      </c>
      <c r="V5" s="41">
        <v>12113</v>
      </c>
      <c r="W5" s="41">
        <v>12529</v>
      </c>
      <c r="X5" s="41">
        <v>12078</v>
      </c>
      <c r="Y5" s="41">
        <v>12377</v>
      </c>
      <c r="Z5" s="41">
        <v>11716</v>
      </c>
      <c r="AA5" s="41">
        <v>12197</v>
      </c>
      <c r="AB5" s="41">
        <v>12369</v>
      </c>
      <c r="AC5" s="41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</row>
    <row r="6" spans="1:73">
      <c r="A6" t="s">
        <v>105</v>
      </c>
      <c r="B6" s="41">
        <v>362258</v>
      </c>
      <c r="C6" s="41">
        <v>364756</v>
      </c>
      <c r="D6" s="41">
        <v>364996</v>
      </c>
      <c r="E6" s="41">
        <v>367660</v>
      </c>
      <c r="F6" s="41">
        <v>369846</v>
      </c>
      <c r="G6" s="41">
        <v>372866</v>
      </c>
      <c r="H6" s="41">
        <v>373153</v>
      </c>
      <c r="I6" s="41">
        <v>372401</v>
      </c>
      <c r="J6" s="41">
        <v>374519</v>
      </c>
      <c r="K6" s="41">
        <v>373748</v>
      </c>
      <c r="L6" s="41">
        <v>375215</v>
      </c>
      <c r="M6" s="41">
        <v>372318</v>
      </c>
      <c r="N6" s="41">
        <v>374541</v>
      </c>
      <c r="O6" s="41">
        <v>375429</v>
      </c>
      <c r="P6" s="41">
        <v>374756</v>
      </c>
      <c r="Q6" s="41">
        <v>374386</v>
      </c>
      <c r="R6" s="41">
        <v>375268</v>
      </c>
      <c r="S6" s="41">
        <v>376493</v>
      </c>
      <c r="T6" s="41">
        <v>375335</v>
      </c>
      <c r="U6" s="41">
        <v>376658</v>
      </c>
      <c r="V6" s="41">
        <v>376488</v>
      </c>
      <c r="W6" s="41">
        <v>376065</v>
      </c>
      <c r="X6" s="41">
        <v>377019</v>
      </c>
      <c r="Y6" s="41">
        <v>374024</v>
      </c>
      <c r="Z6" s="41">
        <v>377249</v>
      </c>
      <c r="AA6" s="41">
        <v>379089</v>
      </c>
      <c r="AB6" s="41">
        <v>377130</v>
      </c>
      <c r="AC6" s="41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</row>
    <row r="7" spans="1:73">
      <c r="A7" t="s">
        <v>31</v>
      </c>
      <c r="B7" s="41">
        <v>6771</v>
      </c>
      <c r="C7" s="41">
        <v>6703</v>
      </c>
      <c r="D7" s="41">
        <v>6789</v>
      </c>
      <c r="E7" s="41">
        <v>6804</v>
      </c>
      <c r="F7" s="41">
        <v>6859</v>
      </c>
      <c r="G7" s="41">
        <v>7104</v>
      </c>
      <c r="H7" s="41">
        <v>7212</v>
      </c>
      <c r="I7" s="41">
        <v>7070</v>
      </c>
      <c r="J7" s="41">
        <v>7080</v>
      </c>
      <c r="K7" s="41">
        <v>6987</v>
      </c>
      <c r="L7" s="41">
        <v>6891</v>
      </c>
      <c r="M7" s="41">
        <v>6985</v>
      </c>
      <c r="N7" s="41">
        <v>6794</v>
      </c>
      <c r="O7" s="41">
        <v>6877</v>
      </c>
      <c r="P7" s="41">
        <v>6824</v>
      </c>
      <c r="Q7" s="41">
        <v>6721</v>
      </c>
      <c r="R7" s="41">
        <v>6954</v>
      </c>
      <c r="S7" s="41">
        <v>7190</v>
      </c>
      <c r="T7" s="41">
        <v>7280</v>
      </c>
      <c r="U7" s="41">
        <v>7156</v>
      </c>
      <c r="V7" s="41">
        <v>7091</v>
      </c>
      <c r="W7" s="41">
        <v>6982</v>
      </c>
      <c r="X7" s="41">
        <v>6868</v>
      </c>
      <c r="Y7" s="41">
        <v>7002</v>
      </c>
      <c r="Z7" s="41">
        <v>6841</v>
      </c>
      <c r="AA7" s="41">
        <v>6954</v>
      </c>
      <c r="AB7" s="41">
        <v>6949</v>
      </c>
      <c r="AC7" s="41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</row>
    <row r="8" spans="1:73">
      <c r="A8" t="s">
        <v>106</v>
      </c>
      <c r="B8" s="41">
        <v>1925</v>
      </c>
      <c r="C8" s="41">
        <v>1930</v>
      </c>
      <c r="D8" s="41">
        <v>1940</v>
      </c>
      <c r="E8" s="41">
        <v>1963</v>
      </c>
      <c r="F8" s="41">
        <v>1969</v>
      </c>
      <c r="G8" s="41">
        <v>1982</v>
      </c>
      <c r="H8" s="41">
        <v>1980</v>
      </c>
      <c r="I8" s="41">
        <v>1986</v>
      </c>
      <c r="J8" s="41">
        <v>1985</v>
      </c>
      <c r="K8" s="41">
        <v>1983</v>
      </c>
      <c r="L8" s="41">
        <v>1992</v>
      </c>
      <c r="M8" s="41">
        <v>1979</v>
      </c>
      <c r="N8" s="41">
        <v>1984</v>
      </c>
      <c r="O8" s="41">
        <v>1991</v>
      </c>
      <c r="P8" s="41">
        <v>1994</v>
      </c>
      <c r="Q8" s="41">
        <v>1997</v>
      </c>
      <c r="R8" s="41">
        <v>2004</v>
      </c>
      <c r="S8" s="41">
        <v>2015</v>
      </c>
      <c r="T8" s="41">
        <v>2013</v>
      </c>
      <c r="U8" s="41">
        <v>2017</v>
      </c>
      <c r="V8" s="41">
        <v>2014</v>
      </c>
      <c r="W8" s="41">
        <v>2008</v>
      </c>
      <c r="X8" s="41">
        <v>2011</v>
      </c>
      <c r="Y8" s="41">
        <v>1999</v>
      </c>
      <c r="Z8" s="41">
        <v>2023</v>
      </c>
      <c r="AA8" s="41">
        <v>2037</v>
      </c>
      <c r="AB8" s="41">
        <v>2025</v>
      </c>
      <c r="AC8" s="41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</row>
    <row r="9" spans="1:73">
      <c r="A9" t="s">
        <v>107</v>
      </c>
      <c r="B9" s="41">
        <v>68207</v>
      </c>
      <c r="C9" s="41">
        <v>68716</v>
      </c>
      <c r="D9" s="41">
        <v>68707</v>
      </c>
      <c r="E9" s="41">
        <v>69106</v>
      </c>
      <c r="F9" s="41">
        <v>69433</v>
      </c>
      <c r="G9" s="41">
        <v>70051</v>
      </c>
      <c r="H9" s="41">
        <v>70197</v>
      </c>
      <c r="I9" s="41">
        <v>70151</v>
      </c>
      <c r="J9" s="41">
        <v>70519</v>
      </c>
      <c r="K9" s="41">
        <v>70455</v>
      </c>
      <c r="L9" s="41">
        <v>70776</v>
      </c>
      <c r="M9" s="41">
        <v>70338</v>
      </c>
      <c r="N9" s="41">
        <v>70665</v>
      </c>
      <c r="O9" s="41">
        <v>70900</v>
      </c>
      <c r="P9" s="41">
        <v>70733</v>
      </c>
      <c r="Q9" s="41">
        <v>70760</v>
      </c>
      <c r="R9" s="41">
        <v>70982</v>
      </c>
      <c r="S9" s="41">
        <v>71197</v>
      </c>
      <c r="T9" s="41">
        <v>70982</v>
      </c>
      <c r="U9" s="41">
        <v>71207</v>
      </c>
      <c r="V9" s="41">
        <v>71179</v>
      </c>
      <c r="W9" s="41">
        <v>71166</v>
      </c>
      <c r="X9" s="41">
        <v>71275</v>
      </c>
      <c r="Y9" s="41">
        <v>70777</v>
      </c>
      <c r="Z9" s="41">
        <v>71285</v>
      </c>
      <c r="AA9" s="41">
        <v>71710</v>
      </c>
      <c r="AB9" s="41">
        <v>71338</v>
      </c>
      <c r="AC9" s="41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</row>
    <row r="10" spans="1:73">
      <c r="A10" t="s">
        <v>108</v>
      </c>
      <c r="B10" s="41">
        <v>66282</v>
      </c>
      <c r="C10" s="41">
        <v>66786</v>
      </c>
      <c r="D10" s="41">
        <v>66767</v>
      </c>
      <c r="E10" s="41">
        <v>67143</v>
      </c>
      <c r="F10" s="41">
        <v>67464</v>
      </c>
      <c r="G10" s="41">
        <v>68069</v>
      </c>
      <c r="H10" s="41">
        <v>68217</v>
      </c>
      <c r="I10" s="41">
        <v>68165</v>
      </c>
      <c r="J10" s="41">
        <v>68534</v>
      </c>
      <c r="K10" s="41">
        <v>68472</v>
      </c>
      <c r="L10" s="41">
        <v>68784</v>
      </c>
      <c r="M10" s="41">
        <v>68359</v>
      </c>
      <c r="N10" s="41">
        <v>68681</v>
      </c>
      <c r="O10" s="41">
        <v>68909</v>
      </c>
      <c r="P10" s="41">
        <v>68739</v>
      </c>
      <c r="Q10" s="41">
        <v>68763</v>
      </c>
      <c r="R10" s="41">
        <v>68978</v>
      </c>
      <c r="S10" s="41">
        <v>69182</v>
      </c>
      <c r="T10" s="41">
        <v>68969</v>
      </c>
      <c r="U10" s="41">
        <v>69190</v>
      </c>
      <c r="V10" s="41">
        <v>69165</v>
      </c>
      <c r="W10" s="41">
        <v>69158</v>
      </c>
      <c r="X10" s="41">
        <v>69264</v>
      </c>
      <c r="Y10" s="41">
        <v>68778</v>
      </c>
      <c r="Z10" s="41">
        <v>69262</v>
      </c>
      <c r="AA10" s="41">
        <v>69673</v>
      </c>
      <c r="AB10" s="41">
        <v>69313</v>
      </c>
      <c r="AC10" s="41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</row>
    <row r="11" spans="1:73">
      <c r="A11" t="s">
        <v>27</v>
      </c>
      <c r="B11" s="41">
        <v>22031</v>
      </c>
      <c r="C11" s="41">
        <v>22171</v>
      </c>
      <c r="D11" s="41">
        <v>22250</v>
      </c>
      <c r="E11" s="41">
        <v>22438</v>
      </c>
      <c r="F11" s="41">
        <v>22559</v>
      </c>
      <c r="G11" s="41">
        <v>22809</v>
      </c>
      <c r="H11" s="41">
        <v>22799</v>
      </c>
      <c r="I11" s="41">
        <v>22743</v>
      </c>
      <c r="J11" s="41">
        <v>22842</v>
      </c>
      <c r="K11" s="41">
        <v>22847</v>
      </c>
      <c r="L11" s="41">
        <v>22756</v>
      </c>
      <c r="M11" s="41">
        <v>22626</v>
      </c>
      <c r="N11" s="41">
        <v>22715</v>
      </c>
      <c r="O11" s="41">
        <v>22732</v>
      </c>
      <c r="P11" s="41">
        <v>22669</v>
      </c>
      <c r="Q11" s="41">
        <v>22603</v>
      </c>
      <c r="R11" s="41">
        <v>22662</v>
      </c>
      <c r="S11" s="41">
        <v>22754</v>
      </c>
      <c r="T11" s="41">
        <v>22764</v>
      </c>
      <c r="U11" s="41">
        <v>22805</v>
      </c>
      <c r="V11" s="41">
        <v>22748</v>
      </c>
      <c r="W11" s="41">
        <v>22772</v>
      </c>
      <c r="X11" s="41">
        <v>22748</v>
      </c>
      <c r="Y11" s="41">
        <v>22593</v>
      </c>
      <c r="Z11" s="41">
        <v>22787</v>
      </c>
      <c r="AA11" s="41">
        <v>22933</v>
      </c>
      <c r="AB11" s="41">
        <v>22800</v>
      </c>
      <c r="AC11" s="41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</row>
    <row r="12" spans="1:73">
      <c r="A12" t="s">
        <v>109</v>
      </c>
      <c r="B12" s="41">
        <v>180296</v>
      </c>
      <c r="C12" s="41">
        <v>181548</v>
      </c>
      <c r="D12" s="41">
        <v>181836</v>
      </c>
      <c r="E12" s="41">
        <v>183395</v>
      </c>
      <c r="F12" s="41">
        <v>184444</v>
      </c>
      <c r="G12" s="41">
        <v>185915</v>
      </c>
      <c r="H12" s="41">
        <v>185989</v>
      </c>
      <c r="I12" s="41">
        <v>185438</v>
      </c>
      <c r="J12" s="41">
        <v>186662</v>
      </c>
      <c r="K12" s="41">
        <v>186139</v>
      </c>
      <c r="L12" s="41">
        <v>186530</v>
      </c>
      <c r="M12" s="41">
        <v>185060</v>
      </c>
      <c r="N12" s="41">
        <v>185994</v>
      </c>
      <c r="O12" s="41">
        <v>186302</v>
      </c>
      <c r="P12" s="41">
        <v>185826</v>
      </c>
      <c r="Q12" s="41">
        <v>185422</v>
      </c>
      <c r="R12" s="41">
        <v>185783</v>
      </c>
      <c r="S12" s="41">
        <v>186352</v>
      </c>
      <c r="T12" s="41">
        <v>185916</v>
      </c>
      <c r="U12" s="41">
        <v>186475</v>
      </c>
      <c r="V12" s="41">
        <v>186401</v>
      </c>
      <c r="W12" s="41">
        <v>186138</v>
      </c>
      <c r="X12" s="41">
        <v>186634</v>
      </c>
      <c r="Y12" s="41">
        <v>185220</v>
      </c>
      <c r="Z12" s="41">
        <v>186871</v>
      </c>
      <c r="AA12" s="41">
        <v>187681</v>
      </c>
      <c r="AB12" s="41">
        <v>186613</v>
      </c>
      <c r="AC12" s="41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</row>
    <row r="13" spans="1:73">
      <c r="A13" t="s">
        <v>110</v>
      </c>
      <c r="B13" s="41">
        <v>203811</v>
      </c>
      <c r="C13" s="41">
        <v>205215</v>
      </c>
      <c r="D13" s="41">
        <v>205588</v>
      </c>
      <c r="E13" s="41">
        <v>207363</v>
      </c>
      <c r="F13" s="41">
        <v>208538</v>
      </c>
      <c r="G13" s="41">
        <v>210276</v>
      </c>
      <c r="H13" s="41">
        <v>210343</v>
      </c>
      <c r="I13" s="41">
        <v>209742</v>
      </c>
      <c r="J13" s="41">
        <v>211067</v>
      </c>
      <c r="K13" s="41">
        <v>210536</v>
      </c>
      <c r="L13" s="41">
        <v>210843</v>
      </c>
      <c r="M13" s="41">
        <v>209225</v>
      </c>
      <c r="N13" s="41">
        <v>210258</v>
      </c>
      <c r="O13" s="41">
        <v>210597</v>
      </c>
      <c r="P13" s="41">
        <v>210062</v>
      </c>
      <c r="Q13" s="41">
        <v>209591</v>
      </c>
      <c r="R13" s="41">
        <v>210016</v>
      </c>
      <c r="S13" s="41">
        <v>210689</v>
      </c>
      <c r="T13" s="41">
        <v>210251</v>
      </c>
      <c r="U13" s="41">
        <v>210865</v>
      </c>
      <c r="V13" s="41">
        <v>210734</v>
      </c>
      <c r="W13" s="41">
        <v>210493</v>
      </c>
      <c r="X13" s="41">
        <v>210974</v>
      </c>
      <c r="Y13" s="41">
        <v>209391</v>
      </c>
      <c r="Z13" s="41">
        <v>211243</v>
      </c>
      <c r="AA13" s="41">
        <v>212203</v>
      </c>
      <c r="AB13" s="41">
        <v>210996</v>
      </c>
      <c r="AC13" s="41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</row>
    <row r="14" spans="1:73">
      <c r="A14" t="s">
        <v>111</v>
      </c>
      <c r="B14" s="41">
        <v>1484</v>
      </c>
      <c r="C14" s="41">
        <v>1496</v>
      </c>
      <c r="D14" s="41">
        <v>1502</v>
      </c>
      <c r="E14" s="41">
        <v>1530</v>
      </c>
      <c r="F14" s="41">
        <v>1535</v>
      </c>
      <c r="G14" s="41">
        <v>1552</v>
      </c>
      <c r="H14" s="41">
        <v>1555</v>
      </c>
      <c r="I14" s="41">
        <v>1561</v>
      </c>
      <c r="J14" s="41">
        <v>1563</v>
      </c>
      <c r="K14" s="41">
        <v>1550</v>
      </c>
      <c r="L14" s="41">
        <v>1557</v>
      </c>
      <c r="M14" s="41">
        <v>1539</v>
      </c>
      <c r="N14" s="41">
        <v>1549</v>
      </c>
      <c r="O14" s="41">
        <v>1563</v>
      </c>
      <c r="P14" s="41">
        <v>1567</v>
      </c>
      <c r="Q14" s="41">
        <v>1566</v>
      </c>
      <c r="R14" s="41">
        <v>1571</v>
      </c>
      <c r="S14" s="41">
        <v>1583</v>
      </c>
      <c r="T14" s="41">
        <v>1571</v>
      </c>
      <c r="U14" s="41">
        <v>1585</v>
      </c>
      <c r="V14" s="41">
        <v>1585</v>
      </c>
      <c r="W14" s="41">
        <v>1583</v>
      </c>
      <c r="X14" s="41">
        <v>1592</v>
      </c>
      <c r="Y14" s="41">
        <v>1578</v>
      </c>
      <c r="Z14" s="41">
        <v>1585</v>
      </c>
      <c r="AA14" s="41">
        <v>1589</v>
      </c>
      <c r="AB14" s="41">
        <v>1583</v>
      </c>
      <c r="AC14" s="41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</row>
    <row r="15" spans="1:73">
      <c r="A15" t="s">
        <v>32</v>
      </c>
      <c r="B15" s="41">
        <v>2061</v>
      </c>
      <c r="C15" s="41">
        <v>1957</v>
      </c>
      <c r="D15" s="41">
        <v>1967</v>
      </c>
      <c r="E15" s="41">
        <v>1979</v>
      </c>
      <c r="F15" s="41">
        <v>1918</v>
      </c>
      <c r="G15" s="41">
        <v>1993</v>
      </c>
      <c r="H15" s="41">
        <v>2103</v>
      </c>
      <c r="I15" s="41">
        <v>2058</v>
      </c>
      <c r="J15" s="41">
        <v>2013</v>
      </c>
      <c r="K15" s="41">
        <v>2221</v>
      </c>
      <c r="L15" s="41">
        <v>2009</v>
      </c>
      <c r="M15" s="41">
        <v>2180</v>
      </c>
      <c r="N15" s="41">
        <v>2026</v>
      </c>
      <c r="O15" s="41">
        <v>2040</v>
      </c>
      <c r="P15" s="41">
        <v>2019</v>
      </c>
      <c r="Q15" s="41">
        <v>1952</v>
      </c>
      <c r="R15" s="41">
        <v>2042</v>
      </c>
      <c r="S15" s="41">
        <v>2109</v>
      </c>
      <c r="T15" s="41">
        <v>2190</v>
      </c>
      <c r="U15" s="41">
        <v>2122</v>
      </c>
      <c r="V15" s="41">
        <v>2024</v>
      </c>
      <c r="W15" s="41">
        <v>2162</v>
      </c>
      <c r="X15" s="41">
        <v>1936</v>
      </c>
      <c r="Y15" s="41">
        <v>2119</v>
      </c>
      <c r="Z15" s="41">
        <v>1921</v>
      </c>
      <c r="AA15" s="41">
        <v>2009</v>
      </c>
      <c r="AB15" s="41">
        <v>2057</v>
      </c>
      <c r="AC15" s="41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</row>
    <row r="16" spans="1:73">
      <c r="A16" t="s">
        <v>33</v>
      </c>
      <c r="B16" s="41">
        <v>1797</v>
      </c>
      <c r="C16" s="41">
        <v>1695</v>
      </c>
      <c r="D16" s="41">
        <v>1711</v>
      </c>
      <c r="E16" s="41">
        <v>1738</v>
      </c>
      <c r="F16" s="41">
        <v>1705</v>
      </c>
      <c r="G16" s="41">
        <v>1749</v>
      </c>
      <c r="H16" s="41">
        <v>1805</v>
      </c>
      <c r="I16" s="41">
        <v>1788</v>
      </c>
      <c r="J16" s="41">
        <v>1735</v>
      </c>
      <c r="K16" s="41">
        <v>1935</v>
      </c>
      <c r="L16" s="41">
        <v>1740</v>
      </c>
      <c r="M16" s="41">
        <v>1871</v>
      </c>
      <c r="N16" s="41">
        <v>1742</v>
      </c>
      <c r="O16" s="41">
        <v>1741</v>
      </c>
      <c r="P16" s="41">
        <v>1705</v>
      </c>
      <c r="Q16" s="41">
        <v>1658</v>
      </c>
      <c r="R16" s="41">
        <v>1738</v>
      </c>
      <c r="S16" s="41">
        <v>1774</v>
      </c>
      <c r="T16" s="41">
        <v>1855</v>
      </c>
      <c r="U16" s="41">
        <v>1852</v>
      </c>
      <c r="V16" s="41">
        <v>1755</v>
      </c>
      <c r="W16" s="41">
        <v>1895</v>
      </c>
      <c r="X16" s="41">
        <v>1719</v>
      </c>
      <c r="Y16" s="41">
        <v>1846</v>
      </c>
      <c r="Z16" s="41">
        <v>1676</v>
      </c>
      <c r="AA16" s="41">
        <v>1759</v>
      </c>
      <c r="AB16" s="41">
        <v>1790</v>
      </c>
      <c r="AC16" s="41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</row>
    <row r="17" spans="1:73">
      <c r="A17" t="s">
        <v>112</v>
      </c>
      <c r="B17" s="41">
        <v>192332</v>
      </c>
      <c r="C17" s="41">
        <v>194558</v>
      </c>
      <c r="D17" s="41">
        <v>195362</v>
      </c>
      <c r="E17" s="41">
        <v>196490</v>
      </c>
      <c r="F17" s="41">
        <v>197303</v>
      </c>
      <c r="G17" s="41">
        <v>197840</v>
      </c>
      <c r="H17" s="41">
        <v>199031</v>
      </c>
      <c r="I17" s="41">
        <v>198353</v>
      </c>
      <c r="J17" s="41">
        <v>201048</v>
      </c>
      <c r="K17" s="41">
        <v>200392</v>
      </c>
      <c r="L17" s="41">
        <v>201105</v>
      </c>
      <c r="M17" s="41">
        <v>199946</v>
      </c>
      <c r="N17" s="41">
        <v>198763</v>
      </c>
      <c r="O17" s="41">
        <v>201797</v>
      </c>
      <c r="P17" s="41">
        <v>201533</v>
      </c>
      <c r="Q17" s="41">
        <v>201103</v>
      </c>
      <c r="R17" s="41">
        <v>201483</v>
      </c>
      <c r="S17" s="41">
        <v>201283</v>
      </c>
      <c r="T17" s="41">
        <v>200702</v>
      </c>
      <c r="U17" s="41">
        <v>200886</v>
      </c>
      <c r="V17" s="41">
        <v>204490</v>
      </c>
      <c r="W17" s="41">
        <v>203242</v>
      </c>
      <c r="X17" s="41">
        <v>204887</v>
      </c>
      <c r="Y17" s="41">
        <v>201999</v>
      </c>
      <c r="Z17" s="41">
        <v>203090</v>
      </c>
      <c r="AA17" s="41">
        <v>206252</v>
      </c>
      <c r="AB17" s="41">
        <v>204713</v>
      </c>
      <c r="AC17" s="41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</row>
    <row r="18" spans="1:73">
      <c r="A18" t="s">
        <v>113</v>
      </c>
      <c r="B18" s="41">
        <v>64015</v>
      </c>
      <c r="C18" s="41">
        <v>64742</v>
      </c>
      <c r="D18" s="41">
        <v>65075</v>
      </c>
      <c r="E18" s="41">
        <v>65471</v>
      </c>
      <c r="F18" s="41">
        <v>65774</v>
      </c>
      <c r="G18" s="41">
        <v>66082</v>
      </c>
      <c r="H18" s="41">
        <v>66353</v>
      </c>
      <c r="I18" s="41">
        <v>66161</v>
      </c>
      <c r="J18" s="41">
        <v>67042</v>
      </c>
      <c r="K18" s="41">
        <v>66872</v>
      </c>
      <c r="L18" s="41">
        <v>67167</v>
      </c>
      <c r="M18" s="41">
        <v>66717</v>
      </c>
      <c r="N18" s="41">
        <v>66345</v>
      </c>
      <c r="O18" s="41">
        <v>67374</v>
      </c>
      <c r="P18" s="41">
        <v>67356</v>
      </c>
      <c r="Q18" s="41">
        <v>67285</v>
      </c>
      <c r="R18" s="41">
        <v>67483</v>
      </c>
      <c r="S18" s="41">
        <v>67544</v>
      </c>
      <c r="T18" s="41">
        <v>67367</v>
      </c>
      <c r="U18" s="41">
        <v>67257</v>
      </c>
      <c r="V18" s="41">
        <v>68471</v>
      </c>
      <c r="W18" s="41">
        <v>68093</v>
      </c>
      <c r="X18" s="41">
        <v>68716</v>
      </c>
      <c r="Y18" s="41">
        <v>67605</v>
      </c>
      <c r="Z18" s="41">
        <v>67979</v>
      </c>
      <c r="AA18" s="41">
        <v>69106</v>
      </c>
      <c r="AB18" s="41">
        <v>68641</v>
      </c>
      <c r="AC18" s="41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</row>
    <row r="19" spans="1:73">
      <c r="A19" t="s">
        <v>114</v>
      </c>
      <c r="B19" s="41">
        <v>192332</v>
      </c>
      <c r="C19" s="41">
        <v>194558</v>
      </c>
      <c r="D19" s="41">
        <v>195362</v>
      </c>
      <c r="E19" s="41">
        <v>196490</v>
      </c>
      <c r="F19" s="41">
        <v>197303</v>
      </c>
      <c r="G19" s="41">
        <v>197840</v>
      </c>
      <c r="H19" s="41">
        <v>199031</v>
      </c>
      <c r="I19" s="41">
        <v>198353</v>
      </c>
      <c r="J19" s="41">
        <v>201048</v>
      </c>
      <c r="K19" s="41">
        <v>200392</v>
      </c>
      <c r="L19" s="41">
        <v>201105</v>
      </c>
      <c r="M19" s="41">
        <v>199946</v>
      </c>
      <c r="N19" s="41">
        <v>198763</v>
      </c>
      <c r="O19" s="41">
        <v>201797</v>
      </c>
      <c r="P19" s="41">
        <v>201533</v>
      </c>
      <c r="Q19" s="41">
        <v>201103</v>
      </c>
      <c r="R19" s="41">
        <v>201483</v>
      </c>
      <c r="S19" s="41">
        <v>201283</v>
      </c>
      <c r="T19" s="41">
        <v>200702</v>
      </c>
      <c r="U19" s="41">
        <v>200886</v>
      </c>
      <c r="V19" s="41">
        <v>204490</v>
      </c>
      <c r="W19" s="41">
        <v>203242</v>
      </c>
      <c r="X19" s="41">
        <v>204887</v>
      </c>
      <c r="Y19" s="41">
        <v>201999</v>
      </c>
      <c r="Z19" s="41">
        <v>203090</v>
      </c>
      <c r="AA19" s="41">
        <v>206252</v>
      </c>
      <c r="AB19" s="41">
        <v>204713</v>
      </c>
      <c r="AC19" s="41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</row>
    <row r="20" spans="1:73">
      <c r="A20" t="s">
        <v>115</v>
      </c>
      <c r="B20" s="41">
        <v>23094</v>
      </c>
      <c r="C20" s="41">
        <v>23239</v>
      </c>
      <c r="D20" s="41">
        <v>23138</v>
      </c>
      <c r="E20" s="41">
        <v>21952</v>
      </c>
      <c r="F20" s="41">
        <v>19410</v>
      </c>
      <c r="G20" s="41">
        <v>19947</v>
      </c>
      <c r="H20" s="41">
        <v>20898</v>
      </c>
      <c r="I20" s="41">
        <v>20677</v>
      </c>
      <c r="J20" s="41">
        <v>20174</v>
      </c>
      <c r="K20" s="41">
        <v>19107</v>
      </c>
      <c r="L20" s="41">
        <v>20928</v>
      </c>
      <c r="M20" s="41">
        <v>22663</v>
      </c>
      <c r="N20" s="41">
        <v>23145</v>
      </c>
      <c r="O20" s="41">
        <v>23225</v>
      </c>
      <c r="P20" s="41">
        <v>23404</v>
      </c>
      <c r="Q20" s="41">
        <v>22151</v>
      </c>
      <c r="R20" s="41">
        <v>19653</v>
      </c>
      <c r="S20" s="41">
        <v>20234</v>
      </c>
      <c r="T20" s="41">
        <v>20814</v>
      </c>
      <c r="U20" s="41">
        <v>20742</v>
      </c>
      <c r="V20" s="41">
        <v>20519</v>
      </c>
      <c r="W20" s="41">
        <v>19479</v>
      </c>
      <c r="X20" s="41">
        <v>21436</v>
      </c>
      <c r="Y20" s="41">
        <v>23292</v>
      </c>
      <c r="Z20" s="41">
        <v>23951</v>
      </c>
      <c r="AA20" s="41">
        <v>24048</v>
      </c>
      <c r="AB20" s="41">
        <v>24256</v>
      </c>
      <c r="AC20" s="41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</row>
    <row r="21" spans="1:73">
      <c r="A21" t="s">
        <v>116</v>
      </c>
      <c r="B21" s="41">
        <v>19355</v>
      </c>
      <c r="C21" s="41">
        <v>19538</v>
      </c>
      <c r="D21" s="41">
        <v>19545</v>
      </c>
      <c r="E21" s="41">
        <v>19689</v>
      </c>
      <c r="F21" s="41">
        <v>19831</v>
      </c>
      <c r="G21" s="41">
        <v>19957</v>
      </c>
      <c r="H21" s="41">
        <v>19967</v>
      </c>
      <c r="I21" s="41">
        <v>19874</v>
      </c>
      <c r="J21" s="41">
        <v>19885</v>
      </c>
      <c r="K21" s="41">
        <v>19939</v>
      </c>
      <c r="L21" s="41">
        <v>19890</v>
      </c>
      <c r="M21" s="41">
        <v>19849</v>
      </c>
      <c r="N21" s="41">
        <v>20008</v>
      </c>
      <c r="O21" s="41">
        <v>20044</v>
      </c>
      <c r="P21" s="41">
        <v>20032</v>
      </c>
      <c r="Q21" s="41">
        <v>19905</v>
      </c>
      <c r="R21" s="41">
        <v>19957</v>
      </c>
      <c r="S21" s="41">
        <v>20000</v>
      </c>
      <c r="T21" s="41">
        <v>20004</v>
      </c>
      <c r="U21" s="41">
        <v>20052</v>
      </c>
      <c r="V21" s="41">
        <v>19983</v>
      </c>
      <c r="W21" s="41">
        <v>20008</v>
      </c>
      <c r="X21" s="41">
        <v>20010</v>
      </c>
      <c r="Y21" s="41">
        <v>19942</v>
      </c>
      <c r="Z21" s="41">
        <v>20095</v>
      </c>
      <c r="AA21" s="41">
        <v>20253</v>
      </c>
      <c r="AB21" s="41">
        <v>20113</v>
      </c>
      <c r="AC21" s="41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73">
      <c r="A22" t="s">
        <v>117</v>
      </c>
      <c r="B22" s="41">
        <v>20125</v>
      </c>
      <c r="C22" s="41">
        <v>20308</v>
      </c>
      <c r="D22" s="41">
        <v>20311</v>
      </c>
      <c r="E22" s="41">
        <v>20461</v>
      </c>
      <c r="F22" s="41">
        <v>20604</v>
      </c>
      <c r="G22" s="41">
        <v>20737</v>
      </c>
      <c r="H22" s="41">
        <v>20747</v>
      </c>
      <c r="I22" s="41">
        <v>20661</v>
      </c>
      <c r="J22" s="41">
        <v>20675</v>
      </c>
      <c r="K22" s="41">
        <v>20747</v>
      </c>
      <c r="L22" s="41">
        <v>20689</v>
      </c>
      <c r="M22" s="41">
        <v>20648</v>
      </c>
      <c r="N22" s="41">
        <v>20803</v>
      </c>
      <c r="O22" s="41">
        <v>20848</v>
      </c>
      <c r="P22" s="41">
        <v>20833</v>
      </c>
      <c r="Q22" s="41">
        <v>20708</v>
      </c>
      <c r="R22" s="41">
        <v>20767</v>
      </c>
      <c r="S22" s="41">
        <v>20812</v>
      </c>
      <c r="T22" s="41">
        <v>20820</v>
      </c>
      <c r="U22" s="41">
        <v>20870</v>
      </c>
      <c r="V22" s="41">
        <v>20799</v>
      </c>
      <c r="W22" s="41">
        <v>20831</v>
      </c>
      <c r="X22" s="41">
        <v>20826</v>
      </c>
      <c r="Y22" s="41">
        <v>20755</v>
      </c>
      <c r="Z22" s="41">
        <v>20906</v>
      </c>
      <c r="AA22" s="41">
        <v>21077</v>
      </c>
      <c r="AB22" s="41">
        <v>20935</v>
      </c>
      <c r="AC22" s="41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</row>
    <row r="23" spans="1:73">
      <c r="A23" t="s">
        <v>118</v>
      </c>
      <c r="B23" s="41">
        <v>770</v>
      </c>
      <c r="C23" s="41">
        <v>770</v>
      </c>
      <c r="D23" s="41">
        <v>766</v>
      </c>
      <c r="E23" s="41">
        <v>772</v>
      </c>
      <c r="F23" s="41">
        <v>773</v>
      </c>
      <c r="G23" s="41">
        <v>780</v>
      </c>
      <c r="H23" s="41">
        <v>780</v>
      </c>
      <c r="I23" s="41">
        <v>787</v>
      </c>
      <c r="J23" s="41">
        <v>790</v>
      </c>
      <c r="K23" s="41">
        <v>808</v>
      </c>
      <c r="L23" s="41">
        <v>799</v>
      </c>
      <c r="M23" s="41">
        <v>799</v>
      </c>
      <c r="N23" s="41">
        <v>795</v>
      </c>
      <c r="O23" s="41">
        <v>804</v>
      </c>
      <c r="P23" s="41">
        <v>801</v>
      </c>
      <c r="Q23" s="41">
        <v>803</v>
      </c>
      <c r="R23" s="41">
        <v>810</v>
      </c>
      <c r="S23" s="41">
        <v>812</v>
      </c>
      <c r="T23" s="41">
        <v>816</v>
      </c>
      <c r="U23" s="41">
        <v>818</v>
      </c>
      <c r="V23" s="41">
        <v>816</v>
      </c>
      <c r="W23" s="41">
        <v>823</v>
      </c>
      <c r="X23" s="41">
        <v>816</v>
      </c>
      <c r="Y23" s="41">
        <v>813</v>
      </c>
      <c r="Z23" s="41">
        <v>811</v>
      </c>
      <c r="AA23" s="41">
        <v>824</v>
      </c>
      <c r="AB23" s="41">
        <v>822</v>
      </c>
      <c r="AC23" s="41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</row>
    <row r="24" spans="1:73">
      <c r="A24" t="s">
        <v>119</v>
      </c>
      <c r="B24" s="41">
        <v>40661</v>
      </c>
      <c r="C24" s="41">
        <v>40971</v>
      </c>
      <c r="D24" s="41">
        <v>40954</v>
      </c>
      <c r="E24" s="41">
        <v>41155</v>
      </c>
      <c r="F24" s="41">
        <v>41447</v>
      </c>
      <c r="G24" s="41">
        <v>41786</v>
      </c>
      <c r="H24" s="41">
        <v>41742</v>
      </c>
      <c r="I24" s="41">
        <v>41832</v>
      </c>
      <c r="J24" s="41">
        <v>41876</v>
      </c>
      <c r="K24" s="41">
        <v>41978</v>
      </c>
      <c r="L24" s="41">
        <v>42221</v>
      </c>
      <c r="M24" s="41">
        <v>41905</v>
      </c>
      <c r="N24" s="41">
        <v>42252</v>
      </c>
      <c r="O24" s="41">
        <v>42395</v>
      </c>
      <c r="P24" s="41">
        <v>42350</v>
      </c>
      <c r="Q24" s="41">
        <v>42353</v>
      </c>
      <c r="R24" s="41">
        <v>42499</v>
      </c>
      <c r="S24" s="41">
        <v>42662</v>
      </c>
      <c r="T24" s="41">
        <v>42491</v>
      </c>
      <c r="U24" s="41">
        <v>42721</v>
      </c>
      <c r="V24" s="41">
        <v>42598</v>
      </c>
      <c r="W24" s="41">
        <v>42621</v>
      </c>
      <c r="X24" s="41">
        <v>42724</v>
      </c>
      <c r="Y24" s="41">
        <v>42383</v>
      </c>
      <c r="Z24" s="41">
        <v>42758</v>
      </c>
      <c r="AA24" s="41">
        <v>43013</v>
      </c>
      <c r="AB24" s="41">
        <v>42860</v>
      </c>
      <c r="AC24" s="41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</row>
    <row r="25" spans="1:73">
      <c r="A25" t="s">
        <v>119</v>
      </c>
      <c r="B25" s="41">
        <v>40661</v>
      </c>
      <c r="C25" s="41">
        <v>40971</v>
      </c>
      <c r="D25" s="41">
        <v>40954</v>
      </c>
      <c r="E25" s="41">
        <v>41155</v>
      </c>
      <c r="F25" s="41">
        <v>41447</v>
      </c>
      <c r="G25" s="41">
        <v>41786</v>
      </c>
      <c r="H25" s="41">
        <v>41742</v>
      </c>
      <c r="I25" s="41">
        <v>41832</v>
      </c>
      <c r="J25" s="41">
        <v>41876</v>
      </c>
      <c r="K25" s="41">
        <v>41978</v>
      </c>
      <c r="L25" s="41">
        <v>42221</v>
      </c>
      <c r="M25" s="41">
        <v>41905</v>
      </c>
      <c r="N25" s="41">
        <v>42252</v>
      </c>
      <c r="O25" s="41">
        <v>42395</v>
      </c>
      <c r="P25" s="41">
        <v>42350</v>
      </c>
      <c r="Q25" s="41">
        <v>42353</v>
      </c>
      <c r="R25" s="41">
        <v>42499</v>
      </c>
      <c r="S25" s="41">
        <v>42662</v>
      </c>
      <c r="T25" s="41">
        <v>42491</v>
      </c>
      <c r="U25" s="41">
        <v>42721</v>
      </c>
      <c r="V25" s="41">
        <v>42598</v>
      </c>
      <c r="W25" s="41">
        <v>42621</v>
      </c>
      <c r="X25" s="41">
        <v>42724</v>
      </c>
      <c r="Y25" s="41">
        <v>42383</v>
      </c>
      <c r="Z25" s="41">
        <v>42758</v>
      </c>
      <c r="AA25" s="41">
        <v>43013</v>
      </c>
      <c r="AB25" s="41">
        <v>42860</v>
      </c>
      <c r="AC25" s="41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</row>
    <row r="26" spans="1:73">
      <c r="A26" t="s">
        <v>120</v>
      </c>
      <c r="B26" s="41">
        <v>14709</v>
      </c>
      <c r="C26" s="41">
        <v>14690</v>
      </c>
      <c r="D26" s="41">
        <v>14745</v>
      </c>
      <c r="E26" s="41">
        <v>14819</v>
      </c>
      <c r="F26" s="41">
        <v>15070</v>
      </c>
      <c r="G26" s="41">
        <v>15432</v>
      </c>
      <c r="H26" s="41">
        <v>15453</v>
      </c>
      <c r="I26" s="41">
        <v>15307</v>
      </c>
      <c r="J26" s="41">
        <v>15061</v>
      </c>
      <c r="K26" s="41">
        <v>14756</v>
      </c>
      <c r="L26" s="41">
        <v>14575</v>
      </c>
      <c r="M26" s="41">
        <v>14373</v>
      </c>
      <c r="N26" s="41">
        <v>14298</v>
      </c>
      <c r="O26" s="41">
        <v>14285</v>
      </c>
      <c r="P26" s="41">
        <v>14270</v>
      </c>
      <c r="Q26" s="41">
        <v>14263</v>
      </c>
      <c r="R26" s="41">
        <v>14431</v>
      </c>
      <c r="S26" s="41">
        <v>14612</v>
      </c>
      <c r="T26" s="41">
        <v>14583</v>
      </c>
      <c r="U26" s="41">
        <v>14623</v>
      </c>
      <c r="V26" s="41">
        <v>14614</v>
      </c>
      <c r="W26" s="41">
        <v>14361</v>
      </c>
      <c r="X26" s="41">
        <v>14255</v>
      </c>
      <c r="Y26" s="41">
        <v>14076</v>
      </c>
      <c r="Z26" s="41">
        <v>14113</v>
      </c>
      <c r="AA26" s="41">
        <v>14176</v>
      </c>
      <c r="AB26" s="41">
        <v>14146</v>
      </c>
      <c r="AC26" s="41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</row>
    <row r="27" spans="1:73">
      <c r="A27" t="s">
        <v>121</v>
      </c>
      <c r="B27" s="41">
        <v>37471</v>
      </c>
      <c r="C27" s="41">
        <v>37696</v>
      </c>
      <c r="D27" s="41">
        <v>37710</v>
      </c>
      <c r="E27" s="41">
        <v>37954</v>
      </c>
      <c r="F27" s="41">
        <v>38161</v>
      </c>
      <c r="G27" s="41">
        <v>38510</v>
      </c>
      <c r="H27" s="41">
        <v>38529</v>
      </c>
      <c r="I27" s="41">
        <v>38547</v>
      </c>
      <c r="J27" s="41">
        <v>38706</v>
      </c>
      <c r="K27" s="41">
        <v>38743</v>
      </c>
      <c r="L27" s="41">
        <v>39013</v>
      </c>
      <c r="M27" s="41">
        <v>38769</v>
      </c>
      <c r="N27" s="41">
        <v>39077</v>
      </c>
      <c r="O27" s="41">
        <v>39252</v>
      </c>
      <c r="P27" s="41">
        <v>39243</v>
      </c>
      <c r="Q27" s="41">
        <v>39214</v>
      </c>
      <c r="R27" s="41">
        <v>39357</v>
      </c>
      <c r="S27" s="41">
        <v>39493</v>
      </c>
      <c r="T27" s="41">
        <v>39343</v>
      </c>
      <c r="U27" s="41">
        <v>39455</v>
      </c>
      <c r="V27" s="41">
        <v>39415</v>
      </c>
      <c r="W27" s="41">
        <v>39405</v>
      </c>
      <c r="X27" s="41">
        <v>39516</v>
      </c>
      <c r="Y27" s="41">
        <v>39228</v>
      </c>
      <c r="Z27" s="41">
        <v>39571</v>
      </c>
      <c r="AA27" s="41">
        <v>39813</v>
      </c>
      <c r="AB27" s="41">
        <v>39638</v>
      </c>
      <c r="AC27" s="41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</row>
    <row r="28" spans="1:73">
      <c r="A28" t="s">
        <v>122</v>
      </c>
      <c r="B28" s="41">
        <v>61899</v>
      </c>
      <c r="C28" s="41">
        <v>62388</v>
      </c>
      <c r="D28" s="41">
        <v>62366</v>
      </c>
      <c r="E28" s="41">
        <v>62702</v>
      </c>
      <c r="F28" s="41">
        <v>63064</v>
      </c>
      <c r="G28" s="41">
        <v>63719</v>
      </c>
      <c r="H28" s="41">
        <v>63742</v>
      </c>
      <c r="I28" s="41">
        <v>63723</v>
      </c>
      <c r="J28" s="41">
        <v>64013</v>
      </c>
      <c r="K28" s="41">
        <v>63934</v>
      </c>
      <c r="L28" s="41">
        <v>64383</v>
      </c>
      <c r="M28" s="41">
        <v>63863</v>
      </c>
      <c r="N28" s="41">
        <v>64318</v>
      </c>
      <c r="O28" s="41">
        <v>64668</v>
      </c>
      <c r="P28" s="41">
        <v>64555</v>
      </c>
      <c r="Q28" s="41">
        <v>64603</v>
      </c>
      <c r="R28" s="41">
        <v>64839</v>
      </c>
      <c r="S28" s="41">
        <v>65198</v>
      </c>
      <c r="T28" s="41">
        <v>64980</v>
      </c>
      <c r="U28" s="41">
        <v>65204</v>
      </c>
      <c r="V28" s="41">
        <v>65222</v>
      </c>
      <c r="W28" s="41">
        <v>65139</v>
      </c>
      <c r="X28" s="41">
        <v>65319</v>
      </c>
      <c r="Y28" s="41">
        <v>64819</v>
      </c>
      <c r="Z28" s="41">
        <v>65352</v>
      </c>
      <c r="AA28" s="41">
        <v>65715</v>
      </c>
      <c r="AB28" s="41">
        <v>65445</v>
      </c>
      <c r="AC28" s="41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</row>
    <row r="29" spans="1:73">
      <c r="A29" t="s">
        <v>34</v>
      </c>
      <c r="B29" s="41">
        <v>9343</v>
      </c>
      <c r="C29" s="41">
        <v>9335</v>
      </c>
      <c r="D29" s="41">
        <v>9419</v>
      </c>
      <c r="E29" s="41">
        <v>9322</v>
      </c>
      <c r="F29" s="41">
        <v>9553</v>
      </c>
      <c r="G29" s="41">
        <v>10119</v>
      </c>
      <c r="H29" s="41">
        <v>10236</v>
      </c>
      <c r="I29" s="41">
        <v>10112</v>
      </c>
      <c r="J29" s="41">
        <v>9878</v>
      </c>
      <c r="K29" s="41">
        <v>9600</v>
      </c>
      <c r="L29" s="41">
        <v>9546</v>
      </c>
      <c r="M29" s="41">
        <v>9591</v>
      </c>
      <c r="N29" s="41">
        <v>9467</v>
      </c>
      <c r="O29" s="41">
        <v>9566</v>
      </c>
      <c r="P29" s="41">
        <v>9545</v>
      </c>
      <c r="Q29" s="41">
        <v>9533</v>
      </c>
      <c r="R29" s="41">
        <v>9633</v>
      </c>
      <c r="S29" s="41">
        <v>10290</v>
      </c>
      <c r="T29" s="41">
        <v>10346</v>
      </c>
      <c r="U29" s="41">
        <v>10153</v>
      </c>
      <c r="V29" s="41">
        <v>10066</v>
      </c>
      <c r="W29" s="41">
        <v>9785</v>
      </c>
      <c r="X29" s="41">
        <v>9712</v>
      </c>
      <c r="Y29" s="41">
        <v>9804</v>
      </c>
      <c r="Z29" s="41">
        <v>9749</v>
      </c>
      <c r="AA29" s="41">
        <v>9865</v>
      </c>
      <c r="AB29" s="41">
        <v>9868</v>
      </c>
      <c r="AC29" s="41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</row>
    <row r="30" spans="1:73">
      <c r="A30" t="s">
        <v>35</v>
      </c>
      <c r="B30" s="41">
        <v>1098</v>
      </c>
      <c r="C30" s="41">
        <v>1036</v>
      </c>
      <c r="D30" s="41">
        <v>1030</v>
      </c>
      <c r="E30" s="41">
        <v>1024</v>
      </c>
      <c r="F30" s="41">
        <v>996</v>
      </c>
      <c r="G30" s="41">
        <v>1043</v>
      </c>
      <c r="H30" s="41">
        <v>1088</v>
      </c>
      <c r="I30" s="41">
        <v>1059</v>
      </c>
      <c r="J30" s="41">
        <v>1033</v>
      </c>
      <c r="K30" s="41">
        <v>1159</v>
      </c>
      <c r="L30" s="41">
        <v>1038</v>
      </c>
      <c r="M30" s="41">
        <v>1151</v>
      </c>
      <c r="N30" s="41">
        <v>1049</v>
      </c>
      <c r="O30" s="41">
        <v>1043</v>
      </c>
      <c r="P30" s="41">
        <v>1014</v>
      </c>
      <c r="Q30" s="41">
        <v>984</v>
      </c>
      <c r="R30" s="41">
        <v>1056</v>
      </c>
      <c r="S30" s="41">
        <v>1082</v>
      </c>
      <c r="T30" s="41">
        <v>1116</v>
      </c>
      <c r="U30" s="41">
        <v>1074</v>
      </c>
      <c r="V30" s="41">
        <v>1018</v>
      </c>
      <c r="W30" s="41">
        <v>1102</v>
      </c>
      <c r="X30" s="41">
        <v>974</v>
      </c>
      <c r="Y30" s="41">
        <v>1092</v>
      </c>
      <c r="Z30" s="41">
        <v>963</v>
      </c>
      <c r="AA30" s="41">
        <v>1005</v>
      </c>
      <c r="AB30" s="41">
        <v>1017</v>
      </c>
      <c r="AC30" s="41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</row>
    <row r="31" spans="1:73">
      <c r="A31" t="s">
        <v>123</v>
      </c>
      <c r="B31" s="41">
        <v>5957</v>
      </c>
      <c r="C31" s="41">
        <v>5976</v>
      </c>
      <c r="D31" s="41">
        <v>5972</v>
      </c>
      <c r="E31" s="41">
        <v>6015</v>
      </c>
      <c r="F31" s="41">
        <v>6042</v>
      </c>
      <c r="G31" s="41">
        <v>6117</v>
      </c>
      <c r="H31" s="41">
        <v>6129</v>
      </c>
      <c r="I31" s="41">
        <v>6116</v>
      </c>
      <c r="J31" s="41">
        <v>6156</v>
      </c>
      <c r="K31" s="41">
        <v>6141</v>
      </c>
      <c r="L31" s="41">
        <v>6154</v>
      </c>
      <c r="M31" s="41">
        <v>6111</v>
      </c>
      <c r="N31" s="41">
        <v>6144</v>
      </c>
      <c r="O31" s="41">
        <v>6155</v>
      </c>
      <c r="P31" s="41">
        <v>6138</v>
      </c>
      <c r="Q31" s="41">
        <v>6135</v>
      </c>
      <c r="R31" s="41">
        <v>6153</v>
      </c>
      <c r="S31" s="41">
        <v>6174</v>
      </c>
      <c r="T31" s="41">
        <v>6165</v>
      </c>
      <c r="U31" s="41">
        <v>6193</v>
      </c>
      <c r="V31" s="41">
        <v>6187</v>
      </c>
      <c r="W31" s="41">
        <v>6187</v>
      </c>
      <c r="X31" s="41">
        <v>6175</v>
      </c>
      <c r="Y31" s="41">
        <v>6146</v>
      </c>
      <c r="Z31" s="41">
        <v>6182</v>
      </c>
      <c r="AA31" s="41">
        <v>6216</v>
      </c>
      <c r="AB31" s="41">
        <v>6175</v>
      </c>
      <c r="AC31" s="41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</row>
    <row r="32" spans="1:73">
      <c r="A32" t="s">
        <v>124</v>
      </c>
      <c r="B32" s="41">
        <v>3101687</v>
      </c>
      <c r="C32" s="41">
        <v>3117999</v>
      </c>
      <c r="D32" s="41">
        <v>3123028</v>
      </c>
      <c r="E32" s="41">
        <v>3135596</v>
      </c>
      <c r="F32" s="41">
        <v>3137423</v>
      </c>
      <c r="G32" s="41">
        <v>3173005</v>
      </c>
      <c r="H32" s="41">
        <v>3180857</v>
      </c>
      <c r="I32" s="41">
        <v>3177198</v>
      </c>
      <c r="J32" s="41">
        <v>3185954</v>
      </c>
      <c r="K32" s="41">
        <v>3193742</v>
      </c>
      <c r="L32" s="41">
        <v>3186405</v>
      </c>
      <c r="M32" s="41">
        <v>3184836</v>
      </c>
      <c r="N32" s="41">
        <v>3186411</v>
      </c>
      <c r="O32" s="41">
        <v>3202616</v>
      </c>
      <c r="P32" s="41">
        <v>3195552</v>
      </c>
      <c r="Q32" s="41">
        <v>3179354</v>
      </c>
      <c r="R32" s="41">
        <v>3186795</v>
      </c>
      <c r="S32" s="41">
        <v>3205833</v>
      </c>
      <c r="T32" s="41">
        <v>3207188</v>
      </c>
      <c r="U32" s="41">
        <v>3212071</v>
      </c>
      <c r="V32" s="41">
        <v>3213586</v>
      </c>
      <c r="W32" s="41">
        <v>3211953</v>
      </c>
      <c r="X32" s="41">
        <v>3203799</v>
      </c>
      <c r="Y32" s="41">
        <v>3202346</v>
      </c>
      <c r="Z32" s="41">
        <v>3215820</v>
      </c>
      <c r="AA32" s="41">
        <v>3243663</v>
      </c>
      <c r="AB32" s="41">
        <v>3232622</v>
      </c>
      <c r="AC32" s="41">
        <v>3216307</v>
      </c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</row>
    <row r="33" spans="1:73">
      <c r="A33" t="s">
        <v>125</v>
      </c>
      <c r="B33" s="41">
        <v>240719</v>
      </c>
      <c r="C33" s="41">
        <v>242834</v>
      </c>
      <c r="D33" s="41">
        <v>243549</v>
      </c>
      <c r="E33" s="41">
        <v>243435</v>
      </c>
      <c r="F33" s="41">
        <v>244949</v>
      </c>
      <c r="G33" s="41">
        <v>248043</v>
      </c>
      <c r="H33" s="41">
        <v>247068</v>
      </c>
      <c r="I33" s="41">
        <v>247668</v>
      </c>
      <c r="J33" s="41">
        <v>248337</v>
      </c>
      <c r="K33" s="41">
        <v>249167</v>
      </c>
      <c r="L33" s="41">
        <v>249578</v>
      </c>
      <c r="M33" s="41">
        <v>247033</v>
      </c>
      <c r="N33" s="41">
        <v>248235</v>
      </c>
      <c r="O33" s="41">
        <v>249470</v>
      </c>
      <c r="P33" s="41">
        <v>248478</v>
      </c>
      <c r="Q33" s="41">
        <v>247536</v>
      </c>
      <c r="R33" s="41">
        <v>248307</v>
      </c>
      <c r="S33" s="41">
        <v>248618</v>
      </c>
      <c r="T33" s="41">
        <v>248634</v>
      </c>
      <c r="U33" s="41">
        <v>248863</v>
      </c>
      <c r="V33" s="41">
        <v>250725</v>
      </c>
      <c r="W33" s="41">
        <v>249689</v>
      </c>
      <c r="X33" s="41">
        <v>249811</v>
      </c>
      <c r="Y33" s="41">
        <v>248063</v>
      </c>
      <c r="Z33" s="41">
        <v>252035</v>
      </c>
      <c r="AA33" s="41">
        <v>253824</v>
      </c>
      <c r="AB33" s="41">
        <v>252769</v>
      </c>
      <c r="AC33" s="41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</row>
    <row r="34" spans="1:73">
      <c r="A34" t="s">
        <v>126</v>
      </c>
      <c r="B34" s="41">
        <v>359474</v>
      </c>
      <c r="C34" s="41">
        <v>362710</v>
      </c>
      <c r="D34" s="41">
        <v>363579</v>
      </c>
      <c r="E34" s="41">
        <v>363541</v>
      </c>
      <c r="F34" s="41">
        <v>365794</v>
      </c>
      <c r="G34" s="41">
        <v>370733</v>
      </c>
      <c r="H34" s="41">
        <v>369217</v>
      </c>
      <c r="I34" s="41">
        <v>370099</v>
      </c>
      <c r="J34" s="41">
        <v>371054</v>
      </c>
      <c r="K34" s="41">
        <v>372279</v>
      </c>
      <c r="L34" s="41">
        <v>373136</v>
      </c>
      <c r="M34" s="41">
        <v>369219</v>
      </c>
      <c r="N34" s="41">
        <v>371186</v>
      </c>
      <c r="O34" s="41">
        <v>373067</v>
      </c>
      <c r="P34" s="41">
        <v>371796</v>
      </c>
      <c r="Q34" s="41">
        <v>370341</v>
      </c>
      <c r="R34" s="41">
        <v>371430</v>
      </c>
      <c r="S34" s="41">
        <v>371944</v>
      </c>
      <c r="T34" s="41">
        <v>371879</v>
      </c>
      <c r="U34" s="41">
        <v>372024</v>
      </c>
      <c r="V34" s="41">
        <v>374875</v>
      </c>
      <c r="W34" s="41">
        <v>373348</v>
      </c>
      <c r="X34" s="41">
        <v>373589</v>
      </c>
      <c r="Y34" s="41">
        <v>370760</v>
      </c>
      <c r="Z34" s="41">
        <v>376871</v>
      </c>
      <c r="AA34" s="41">
        <v>379580</v>
      </c>
      <c r="AB34" s="41">
        <v>377865</v>
      </c>
      <c r="AC34" s="41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</row>
    <row r="35" spans="1:73">
      <c r="A35" t="s">
        <v>127</v>
      </c>
      <c r="B35" s="41">
        <v>30027</v>
      </c>
      <c r="C35" s="41">
        <v>30115</v>
      </c>
      <c r="D35" s="41">
        <v>30206</v>
      </c>
      <c r="E35" s="41">
        <v>30383</v>
      </c>
      <c r="F35" s="41">
        <v>30461</v>
      </c>
      <c r="G35" s="41">
        <v>30750</v>
      </c>
      <c r="H35" s="41">
        <v>30788</v>
      </c>
      <c r="I35" s="41">
        <v>30777</v>
      </c>
      <c r="J35" s="41">
        <v>30823</v>
      </c>
      <c r="K35" s="41">
        <v>30885</v>
      </c>
      <c r="L35" s="41">
        <v>30903</v>
      </c>
      <c r="M35" s="41">
        <v>30845</v>
      </c>
      <c r="N35" s="41">
        <v>31122</v>
      </c>
      <c r="O35" s="41">
        <v>31109</v>
      </c>
      <c r="P35" s="41">
        <v>31115</v>
      </c>
      <c r="Q35" s="41">
        <v>30890</v>
      </c>
      <c r="R35" s="41">
        <v>30937</v>
      </c>
      <c r="S35" s="41">
        <v>31038</v>
      </c>
      <c r="T35" s="41">
        <v>30979</v>
      </c>
      <c r="U35" s="41">
        <v>31090</v>
      </c>
      <c r="V35" s="41">
        <v>30968</v>
      </c>
      <c r="W35" s="41">
        <v>31021</v>
      </c>
      <c r="X35" s="41">
        <v>31104</v>
      </c>
      <c r="Y35" s="41">
        <v>30968</v>
      </c>
      <c r="Z35" s="41">
        <v>31250</v>
      </c>
      <c r="AA35" s="41">
        <v>31464</v>
      </c>
      <c r="AB35" s="41">
        <v>31270</v>
      </c>
      <c r="AC35" s="41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</row>
    <row r="36" spans="1:73">
      <c r="A36" t="s">
        <v>36</v>
      </c>
      <c r="B36" s="41">
        <v>3824</v>
      </c>
      <c r="C36" s="41">
        <v>3822</v>
      </c>
      <c r="D36" s="41">
        <v>3844</v>
      </c>
      <c r="E36" s="41">
        <v>3889</v>
      </c>
      <c r="F36" s="41">
        <v>3842</v>
      </c>
      <c r="G36" s="41">
        <v>3871</v>
      </c>
      <c r="H36" s="41">
        <v>3956</v>
      </c>
      <c r="I36" s="41">
        <v>3912</v>
      </c>
      <c r="J36" s="41">
        <v>3894</v>
      </c>
      <c r="K36" s="41">
        <v>4145</v>
      </c>
      <c r="L36" s="41">
        <v>3906</v>
      </c>
      <c r="M36" s="41">
        <v>4067</v>
      </c>
      <c r="N36" s="41">
        <v>3840</v>
      </c>
      <c r="O36" s="41">
        <v>3927</v>
      </c>
      <c r="P36" s="41">
        <v>3916</v>
      </c>
      <c r="Q36" s="41">
        <v>3850</v>
      </c>
      <c r="R36" s="41">
        <v>3998</v>
      </c>
      <c r="S36" s="41">
        <v>3997</v>
      </c>
      <c r="T36" s="41">
        <v>4069</v>
      </c>
      <c r="U36" s="41">
        <v>4051</v>
      </c>
      <c r="V36" s="41">
        <v>3945</v>
      </c>
      <c r="W36" s="41">
        <v>4124</v>
      </c>
      <c r="X36" s="41">
        <v>3892</v>
      </c>
      <c r="Y36" s="41">
        <v>4053</v>
      </c>
      <c r="Z36" s="41">
        <v>3777</v>
      </c>
      <c r="AA36" s="41">
        <v>3961</v>
      </c>
      <c r="AB36" s="41">
        <v>4031</v>
      </c>
      <c r="AC36" s="41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</row>
    <row r="37" spans="1:73">
      <c r="A37" t="s">
        <v>37</v>
      </c>
      <c r="B37" s="41">
        <v>1777</v>
      </c>
      <c r="C37" s="41">
        <v>1754</v>
      </c>
      <c r="D37" s="41">
        <v>1777</v>
      </c>
      <c r="E37" s="41">
        <v>1787</v>
      </c>
      <c r="F37" s="41">
        <v>1757</v>
      </c>
      <c r="G37" s="41">
        <v>1821</v>
      </c>
      <c r="H37" s="41">
        <v>1826</v>
      </c>
      <c r="I37" s="41">
        <v>1806</v>
      </c>
      <c r="J37" s="41">
        <v>1802</v>
      </c>
      <c r="K37" s="41">
        <v>1875</v>
      </c>
      <c r="L37" s="41">
        <v>1766</v>
      </c>
      <c r="M37" s="41">
        <v>1835</v>
      </c>
      <c r="N37" s="41">
        <v>1730</v>
      </c>
      <c r="O37" s="41">
        <v>1746</v>
      </c>
      <c r="P37" s="41">
        <v>1723</v>
      </c>
      <c r="Q37" s="41">
        <v>1693</v>
      </c>
      <c r="R37" s="41">
        <v>1767</v>
      </c>
      <c r="S37" s="41">
        <v>1820</v>
      </c>
      <c r="T37" s="41">
        <v>1841</v>
      </c>
      <c r="U37" s="41">
        <v>1805</v>
      </c>
      <c r="V37" s="41">
        <v>1812</v>
      </c>
      <c r="W37" s="41">
        <v>1870</v>
      </c>
      <c r="X37" s="41">
        <v>1765</v>
      </c>
      <c r="Y37" s="41">
        <v>1844</v>
      </c>
      <c r="Z37" s="41">
        <v>1724</v>
      </c>
      <c r="AA37" s="41">
        <v>1772</v>
      </c>
      <c r="AB37" s="41">
        <v>1776</v>
      </c>
      <c r="AC37" s="41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</row>
    <row r="38" spans="1:73">
      <c r="A38" t="s">
        <v>128</v>
      </c>
      <c r="B38" s="41">
        <v>6914</v>
      </c>
      <c r="C38" s="41">
        <v>6955</v>
      </c>
      <c r="D38" s="41">
        <v>7018</v>
      </c>
      <c r="E38" s="41">
        <v>6975</v>
      </c>
      <c r="F38" s="41">
        <v>6826</v>
      </c>
      <c r="G38" s="41">
        <v>6989</v>
      </c>
      <c r="H38" s="41">
        <v>6939</v>
      </c>
      <c r="I38" s="41">
        <v>6838</v>
      </c>
      <c r="J38" s="41">
        <v>6845</v>
      </c>
      <c r="K38" s="41">
        <v>6814</v>
      </c>
      <c r="L38" s="41">
        <v>6743</v>
      </c>
      <c r="M38" s="41">
        <v>6881</v>
      </c>
      <c r="N38" s="41">
        <v>6930</v>
      </c>
      <c r="O38" s="41">
        <v>6943</v>
      </c>
      <c r="P38" s="41">
        <v>6864</v>
      </c>
      <c r="Q38" s="41">
        <v>6684</v>
      </c>
      <c r="R38" s="41">
        <v>6728</v>
      </c>
      <c r="S38" s="41">
        <v>6903</v>
      </c>
      <c r="T38" s="41">
        <v>6891</v>
      </c>
      <c r="U38" s="41">
        <v>6805</v>
      </c>
      <c r="V38" s="41">
        <v>6821</v>
      </c>
      <c r="W38" s="41">
        <v>6777</v>
      </c>
      <c r="X38" s="41">
        <v>6740</v>
      </c>
      <c r="Y38" s="41">
        <v>6906</v>
      </c>
      <c r="Z38" s="41">
        <v>6979</v>
      </c>
      <c r="AA38" s="41">
        <v>7028</v>
      </c>
      <c r="AB38" s="41">
        <v>6963</v>
      </c>
      <c r="AC38" s="41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</row>
    <row r="39" spans="1:73">
      <c r="A39" t="s">
        <v>38</v>
      </c>
      <c r="B39" s="41">
        <v>1386</v>
      </c>
      <c r="C39" s="41">
        <v>1372</v>
      </c>
      <c r="D39" s="41">
        <v>1381</v>
      </c>
      <c r="E39" s="41">
        <v>1385</v>
      </c>
      <c r="F39" s="41">
        <v>1371</v>
      </c>
      <c r="G39" s="41">
        <v>1391</v>
      </c>
      <c r="H39" s="41">
        <v>1390</v>
      </c>
      <c r="I39" s="41">
        <v>1398</v>
      </c>
      <c r="J39" s="41">
        <v>1382</v>
      </c>
      <c r="K39" s="41">
        <v>1424</v>
      </c>
      <c r="L39" s="41">
        <v>1386</v>
      </c>
      <c r="M39" s="41">
        <v>1391</v>
      </c>
      <c r="N39" s="41">
        <v>1353</v>
      </c>
      <c r="O39" s="41">
        <v>1378</v>
      </c>
      <c r="P39" s="41">
        <v>1366</v>
      </c>
      <c r="Q39" s="41">
        <v>1349</v>
      </c>
      <c r="R39" s="41">
        <v>1366</v>
      </c>
      <c r="S39" s="41">
        <v>1361</v>
      </c>
      <c r="T39" s="41">
        <v>1370</v>
      </c>
      <c r="U39" s="41">
        <v>1383</v>
      </c>
      <c r="V39" s="41">
        <v>1363</v>
      </c>
      <c r="W39" s="41">
        <v>1397</v>
      </c>
      <c r="X39" s="41">
        <v>1373</v>
      </c>
      <c r="Y39" s="41">
        <v>1376</v>
      </c>
      <c r="Z39" s="41">
        <v>1342</v>
      </c>
      <c r="AA39" s="41">
        <v>1390</v>
      </c>
      <c r="AB39" s="41">
        <v>1393</v>
      </c>
      <c r="AC39" s="41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</row>
    <row r="40" spans="1:73">
      <c r="A40" t="s">
        <v>39</v>
      </c>
      <c r="B40" s="41">
        <v>2077</v>
      </c>
      <c r="C40" s="41">
        <v>2061</v>
      </c>
      <c r="D40" s="41">
        <v>2119</v>
      </c>
      <c r="E40" s="41">
        <v>2151</v>
      </c>
      <c r="F40" s="41">
        <v>2280</v>
      </c>
      <c r="G40" s="41">
        <v>2371</v>
      </c>
      <c r="H40" s="41">
        <v>2422</v>
      </c>
      <c r="I40" s="41">
        <v>2335</v>
      </c>
      <c r="J40" s="41">
        <v>2267</v>
      </c>
      <c r="K40" s="41">
        <v>2257</v>
      </c>
      <c r="L40" s="41">
        <v>2205</v>
      </c>
      <c r="M40" s="41">
        <v>2250</v>
      </c>
      <c r="N40" s="41">
        <v>2156</v>
      </c>
      <c r="O40" s="41">
        <v>2222</v>
      </c>
      <c r="P40" s="41">
        <v>2209</v>
      </c>
      <c r="Q40" s="41">
        <v>2200</v>
      </c>
      <c r="R40" s="41">
        <v>2380</v>
      </c>
      <c r="S40" s="41">
        <v>2442</v>
      </c>
      <c r="T40" s="41">
        <v>2440</v>
      </c>
      <c r="U40" s="41">
        <v>2376</v>
      </c>
      <c r="V40" s="41">
        <v>2346</v>
      </c>
      <c r="W40" s="41">
        <v>2341</v>
      </c>
      <c r="X40" s="41">
        <v>2281</v>
      </c>
      <c r="Y40" s="41">
        <v>2348</v>
      </c>
      <c r="Z40" s="41">
        <v>2268</v>
      </c>
      <c r="AA40" s="41">
        <v>2324</v>
      </c>
      <c r="AB40" s="41">
        <v>2326</v>
      </c>
      <c r="AC40" s="41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</row>
    <row r="41" spans="1:73">
      <c r="A41" t="s">
        <v>129</v>
      </c>
      <c r="B41" s="41">
        <v>13684</v>
      </c>
      <c r="C41" s="41">
        <v>13532</v>
      </c>
      <c r="D41" s="41">
        <v>13539</v>
      </c>
      <c r="E41" s="41">
        <v>13655</v>
      </c>
      <c r="F41" s="41">
        <v>13452</v>
      </c>
      <c r="G41" s="41">
        <v>13808</v>
      </c>
      <c r="H41" s="41">
        <v>13933</v>
      </c>
      <c r="I41" s="41">
        <v>13824</v>
      </c>
      <c r="J41" s="41">
        <v>13641</v>
      </c>
      <c r="K41" s="41">
        <v>14029</v>
      </c>
      <c r="L41" s="41">
        <v>13292</v>
      </c>
      <c r="M41" s="41">
        <v>13653</v>
      </c>
      <c r="N41" s="41">
        <v>12979</v>
      </c>
      <c r="O41" s="41">
        <v>13142</v>
      </c>
      <c r="P41" s="41">
        <v>13046</v>
      </c>
      <c r="Q41" s="41">
        <v>12974</v>
      </c>
      <c r="R41" s="41">
        <v>13376</v>
      </c>
      <c r="S41" s="41">
        <v>13632</v>
      </c>
      <c r="T41" s="41">
        <v>13766</v>
      </c>
      <c r="U41" s="41">
        <v>13457</v>
      </c>
      <c r="V41" s="41">
        <v>13339</v>
      </c>
      <c r="W41" s="41">
        <v>13562</v>
      </c>
      <c r="X41" s="41">
        <v>12850</v>
      </c>
      <c r="Y41" s="41">
        <v>13257</v>
      </c>
      <c r="Z41" s="41">
        <v>12544</v>
      </c>
      <c r="AA41" s="41">
        <v>12921</v>
      </c>
      <c r="AB41" s="41">
        <v>12996</v>
      </c>
      <c r="AC41" s="41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</row>
    <row r="42" spans="1:73">
      <c r="A42" t="s">
        <v>130</v>
      </c>
      <c r="B42" s="41">
        <v>422793</v>
      </c>
      <c r="C42" s="41">
        <v>425159</v>
      </c>
      <c r="D42" s="41">
        <v>425254</v>
      </c>
      <c r="E42" s="41">
        <v>428323</v>
      </c>
      <c r="F42" s="41">
        <v>430599</v>
      </c>
      <c r="G42" s="41">
        <v>433722</v>
      </c>
      <c r="H42" s="41">
        <v>433862</v>
      </c>
      <c r="I42" s="41">
        <v>433077</v>
      </c>
      <c r="J42" s="41">
        <v>435031</v>
      </c>
      <c r="K42" s="41">
        <v>434406</v>
      </c>
      <c r="L42" s="41">
        <v>436046</v>
      </c>
      <c r="M42" s="41">
        <v>432846</v>
      </c>
      <c r="N42" s="41">
        <v>435375</v>
      </c>
      <c r="O42" s="41">
        <v>436496</v>
      </c>
      <c r="P42" s="41">
        <v>435744</v>
      </c>
      <c r="Q42" s="41">
        <v>435127</v>
      </c>
      <c r="R42" s="41">
        <v>436137</v>
      </c>
      <c r="S42" s="41">
        <v>437344</v>
      </c>
      <c r="T42" s="41">
        <v>436170</v>
      </c>
      <c r="U42" s="41">
        <v>438014</v>
      </c>
      <c r="V42" s="41">
        <v>437821</v>
      </c>
      <c r="W42" s="41">
        <v>437303</v>
      </c>
      <c r="X42" s="41">
        <v>438280</v>
      </c>
      <c r="Y42" s="41">
        <v>435240</v>
      </c>
      <c r="Z42" s="41">
        <v>439280</v>
      </c>
      <c r="AA42" s="41">
        <v>441615</v>
      </c>
      <c r="AB42" s="41">
        <v>439184</v>
      </c>
      <c r="AC42" s="41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</row>
    <row r="43" spans="1:73">
      <c r="A43" t="s">
        <v>130</v>
      </c>
      <c r="B43" s="41">
        <v>422793</v>
      </c>
      <c r="C43" s="41">
        <v>425159</v>
      </c>
      <c r="D43" s="41">
        <v>425254</v>
      </c>
      <c r="E43" s="41">
        <v>428323</v>
      </c>
      <c r="F43" s="41">
        <v>430599</v>
      </c>
      <c r="G43" s="41">
        <v>433722</v>
      </c>
      <c r="H43" s="41">
        <v>433862</v>
      </c>
      <c r="I43" s="41">
        <v>433077</v>
      </c>
      <c r="J43" s="41">
        <v>435031</v>
      </c>
      <c r="K43" s="41">
        <v>434406</v>
      </c>
      <c r="L43" s="41">
        <v>436046</v>
      </c>
      <c r="M43" s="41">
        <v>432846</v>
      </c>
      <c r="N43" s="41">
        <v>435375</v>
      </c>
      <c r="O43" s="41">
        <v>436496</v>
      </c>
      <c r="P43" s="41">
        <v>435744</v>
      </c>
      <c r="Q43" s="41">
        <v>435127</v>
      </c>
      <c r="R43" s="41">
        <v>436137</v>
      </c>
      <c r="S43" s="41">
        <v>437344</v>
      </c>
      <c r="T43" s="41">
        <v>436170</v>
      </c>
      <c r="U43" s="41">
        <v>438014</v>
      </c>
      <c r="V43" s="41">
        <v>437821</v>
      </c>
      <c r="W43" s="41">
        <v>437303</v>
      </c>
      <c r="X43" s="41">
        <v>438280</v>
      </c>
      <c r="Y43" s="41">
        <v>435240</v>
      </c>
      <c r="Z43" s="41">
        <v>439280</v>
      </c>
      <c r="AA43" s="41">
        <v>441615</v>
      </c>
      <c r="AB43" s="41">
        <v>439184</v>
      </c>
      <c r="AC43" s="41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</row>
    <row r="44" spans="1:73">
      <c r="A44" t="s">
        <v>131</v>
      </c>
      <c r="B44" s="41">
        <v>2019992</v>
      </c>
      <c r="C44" s="41">
        <v>2032531</v>
      </c>
      <c r="D44" s="41">
        <v>2033747</v>
      </c>
      <c r="E44" s="41">
        <v>2047414</v>
      </c>
      <c r="F44" s="41">
        <v>2057238</v>
      </c>
      <c r="G44" s="41">
        <v>2072453</v>
      </c>
      <c r="H44" s="41">
        <v>2075316</v>
      </c>
      <c r="I44" s="41">
        <v>2072961</v>
      </c>
      <c r="J44" s="41">
        <v>2083965</v>
      </c>
      <c r="K44" s="41">
        <v>2086395</v>
      </c>
      <c r="L44" s="41">
        <v>2090462</v>
      </c>
      <c r="M44" s="41">
        <v>2077751</v>
      </c>
      <c r="N44" s="41">
        <v>2085836</v>
      </c>
      <c r="O44" s="41">
        <v>2094687</v>
      </c>
      <c r="P44" s="41">
        <v>2091169</v>
      </c>
      <c r="Q44" s="41">
        <v>2087348</v>
      </c>
      <c r="R44" s="41">
        <v>2094577</v>
      </c>
      <c r="S44" s="41">
        <v>2100221</v>
      </c>
      <c r="T44" s="41">
        <v>2096284</v>
      </c>
      <c r="U44" s="41">
        <v>2103231</v>
      </c>
      <c r="V44" s="41">
        <v>2104530</v>
      </c>
      <c r="W44" s="41">
        <v>2104105</v>
      </c>
      <c r="X44" s="41">
        <v>2106750</v>
      </c>
      <c r="Y44" s="41">
        <v>2091955</v>
      </c>
      <c r="Z44" s="41">
        <v>2106008</v>
      </c>
      <c r="AA44" s="41">
        <v>2121003</v>
      </c>
      <c r="AB44" s="41">
        <v>2110493</v>
      </c>
      <c r="AC44" s="41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</row>
    <row r="45" spans="1:73">
      <c r="A45" t="s">
        <v>132</v>
      </c>
      <c r="B45" s="41">
        <v>1663225</v>
      </c>
      <c r="C45" s="41">
        <v>1673390</v>
      </c>
      <c r="D45" s="41">
        <v>1673757</v>
      </c>
      <c r="E45" s="41">
        <v>1685276</v>
      </c>
      <c r="F45" s="41">
        <v>1694357</v>
      </c>
      <c r="G45" s="41">
        <v>1708390</v>
      </c>
      <c r="H45" s="41">
        <v>1709714</v>
      </c>
      <c r="I45" s="41">
        <v>1707468</v>
      </c>
      <c r="J45" s="41">
        <v>1715079</v>
      </c>
      <c r="K45" s="41">
        <v>1714537</v>
      </c>
      <c r="L45" s="41">
        <v>1720966</v>
      </c>
      <c r="M45" s="41">
        <v>1709330</v>
      </c>
      <c r="N45" s="41">
        <v>1719204</v>
      </c>
      <c r="O45" s="41">
        <v>1724125</v>
      </c>
      <c r="P45" s="41">
        <v>1721400</v>
      </c>
      <c r="Q45" s="41">
        <v>1719252</v>
      </c>
      <c r="R45" s="41">
        <v>1724240</v>
      </c>
      <c r="S45" s="41">
        <v>1730419</v>
      </c>
      <c r="T45" s="41">
        <v>1725804</v>
      </c>
      <c r="U45" s="41">
        <v>1731823</v>
      </c>
      <c r="V45" s="41">
        <v>1729963</v>
      </c>
      <c r="W45" s="41">
        <v>1729256</v>
      </c>
      <c r="X45" s="41">
        <v>1732145</v>
      </c>
      <c r="Y45" s="41">
        <v>1720339</v>
      </c>
      <c r="Z45" s="41">
        <v>1734362</v>
      </c>
      <c r="AA45" s="41">
        <v>1743820</v>
      </c>
      <c r="AB45" s="41">
        <v>1734903</v>
      </c>
      <c r="AC45" s="41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</row>
    <row r="46" spans="1:73">
      <c r="A46" t="s">
        <v>40</v>
      </c>
      <c r="B46" s="41">
        <v>1119</v>
      </c>
      <c r="C46" s="41">
        <v>1075</v>
      </c>
      <c r="D46" s="41">
        <v>1100</v>
      </c>
      <c r="E46" s="41">
        <v>1095</v>
      </c>
      <c r="F46" s="41">
        <v>1090</v>
      </c>
      <c r="G46" s="41">
        <v>1120</v>
      </c>
      <c r="H46" s="41">
        <v>1149</v>
      </c>
      <c r="I46" s="41">
        <v>1127</v>
      </c>
      <c r="J46" s="41">
        <v>1108</v>
      </c>
      <c r="K46" s="41">
        <v>1179</v>
      </c>
      <c r="L46" s="41">
        <v>1114</v>
      </c>
      <c r="M46" s="41">
        <v>1184</v>
      </c>
      <c r="N46" s="41">
        <v>1108</v>
      </c>
      <c r="O46" s="41">
        <v>1117</v>
      </c>
      <c r="P46" s="41">
        <v>1107</v>
      </c>
      <c r="Q46" s="41">
        <v>1105</v>
      </c>
      <c r="R46" s="41">
        <v>1133</v>
      </c>
      <c r="S46" s="41">
        <v>1152</v>
      </c>
      <c r="T46" s="41">
        <v>1201</v>
      </c>
      <c r="U46" s="41">
        <v>1197</v>
      </c>
      <c r="V46" s="41">
        <v>1145</v>
      </c>
      <c r="W46" s="41">
        <v>1191</v>
      </c>
      <c r="X46" s="41">
        <v>1121</v>
      </c>
      <c r="Y46" s="41">
        <v>1195</v>
      </c>
      <c r="Z46" s="41">
        <v>1101</v>
      </c>
      <c r="AA46" s="41">
        <v>1138</v>
      </c>
      <c r="AB46" s="41">
        <v>1151</v>
      </c>
      <c r="AC46" s="41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</row>
    <row r="47" spans="1:73">
      <c r="A47" t="s">
        <v>133</v>
      </c>
      <c r="B47" s="41">
        <v>197721</v>
      </c>
      <c r="C47" s="41">
        <v>199303</v>
      </c>
      <c r="D47" s="41">
        <v>199347</v>
      </c>
      <c r="E47" s="41">
        <v>200616</v>
      </c>
      <c r="F47" s="41">
        <v>201815</v>
      </c>
      <c r="G47" s="41">
        <v>203739</v>
      </c>
      <c r="H47" s="41">
        <v>203768</v>
      </c>
      <c r="I47" s="41">
        <v>203983</v>
      </c>
      <c r="J47" s="41">
        <v>204733</v>
      </c>
      <c r="K47" s="41">
        <v>204967</v>
      </c>
      <c r="L47" s="41">
        <v>206300</v>
      </c>
      <c r="M47" s="41">
        <v>204821</v>
      </c>
      <c r="N47" s="41">
        <v>206189</v>
      </c>
      <c r="O47" s="41">
        <v>207072</v>
      </c>
      <c r="P47" s="41">
        <v>206935</v>
      </c>
      <c r="Q47" s="41">
        <v>207067</v>
      </c>
      <c r="R47" s="41">
        <v>207818</v>
      </c>
      <c r="S47" s="41">
        <v>208818</v>
      </c>
      <c r="T47" s="41">
        <v>208121</v>
      </c>
      <c r="U47" s="41">
        <v>208776</v>
      </c>
      <c r="V47" s="41">
        <v>208474</v>
      </c>
      <c r="W47" s="41">
        <v>208407</v>
      </c>
      <c r="X47" s="41">
        <v>209009</v>
      </c>
      <c r="Y47" s="41">
        <v>207407</v>
      </c>
      <c r="Z47" s="41">
        <v>209060</v>
      </c>
      <c r="AA47" s="41">
        <v>210314</v>
      </c>
      <c r="AB47" s="41">
        <v>209450</v>
      </c>
      <c r="AC47" s="41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</row>
    <row r="48" spans="1:73">
      <c r="A48" t="s">
        <v>134</v>
      </c>
      <c r="B48" s="41">
        <v>29089</v>
      </c>
      <c r="C48" s="41">
        <v>29530</v>
      </c>
      <c r="D48" s="41">
        <v>29737</v>
      </c>
      <c r="E48" s="41">
        <v>30515</v>
      </c>
      <c r="F48" s="41">
        <v>30286</v>
      </c>
      <c r="G48" s="41">
        <v>30722</v>
      </c>
      <c r="H48" s="41">
        <v>31334</v>
      </c>
      <c r="I48" s="41">
        <v>30847</v>
      </c>
      <c r="J48" s="41">
        <v>30646</v>
      </c>
      <c r="K48" s="41">
        <v>30980</v>
      </c>
      <c r="L48" s="41">
        <v>30347</v>
      </c>
      <c r="M48" s="41">
        <v>30563</v>
      </c>
      <c r="N48" s="41">
        <v>29865</v>
      </c>
      <c r="O48" s="41">
        <v>30253</v>
      </c>
      <c r="P48" s="41">
        <v>30126</v>
      </c>
      <c r="Q48" s="41">
        <v>30423</v>
      </c>
      <c r="R48" s="41">
        <v>30548</v>
      </c>
      <c r="S48" s="41">
        <v>31054</v>
      </c>
      <c r="T48" s="41">
        <v>31190</v>
      </c>
      <c r="U48" s="41">
        <v>31068</v>
      </c>
      <c r="V48" s="41">
        <v>31337</v>
      </c>
      <c r="W48" s="41">
        <v>31721</v>
      </c>
      <c r="X48" s="41">
        <v>31167</v>
      </c>
      <c r="Y48" s="41">
        <v>31464</v>
      </c>
      <c r="Z48" s="41">
        <v>30942</v>
      </c>
      <c r="AA48" s="41">
        <v>31419</v>
      </c>
      <c r="AB48" s="41">
        <v>31349</v>
      </c>
      <c r="AC48" s="41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</row>
    <row r="49" spans="1:73">
      <c r="A49" t="s">
        <v>135</v>
      </c>
      <c r="B49" s="41">
        <v>36261</v>
      </c>
      <c r="C49" s="41">
        <v>35692</v>
      </c>
      <c r="D49" s="41">
        <v>35762</v>
      </c>
      <c r="E49" s="41">
        <v>35310</v>
      </c>
      <c r="F49" s="41">
        <v>32161</v>
      </c>
      <c r="G49" s="41">
        <v>34338</v>
      </c>
      <c r="H49" s="41">
        <v>35118</v>
      </c>
      <c r="I49" s="41">
        <v>34693</v>
      </c>
      <c r="J49" s="41">
        <v>33981</v>
      </c>
      <c r="K49" s="41">
        <v>33480</v>
      </c>
      <c r="L49" s="41">
        <v>32793</v>
      </c>
      <c r="M49" s="41">
        <v>35711</v>
      </c>
      <c r="N49" s="41">
        <v>36080</v>
      </c>
      <c r="O49" s="41">
        <v>36075</v>
      </c>
      <c r="P49" s="41">
        <v>35944</v>
      </c>
      <c r="Q49" s="41">
        <v>35326</v>
      </c>
      <c r="R49" s="41">
        <v>32062</v>
      </c>
      <c r="S49" s="41">
        <v>34540</v>
      </c>
      <c r="T49" s="41">
        <v>35018</v>
      </c>
      <c r="U49" s="41">
        <v>34862</v>
      </c>
      <c r="V49" s="41">
        <v>34351</v>
      </c>
      <c r="W49" s="41">
        <v>33787</v>
      </c>
      <c r="X49" s="41">
        <v>33215</v>
      </c>
      <c r="Y49" s="41">
        <v>36256</v>
      </c>
      <c r="Z49" s="41">
        <v>36814</v>
      </c>
      <c r="AA49" s="41">
        <v>36979</v>
      </c>
      <c r="AB49" s="41">
        <v>36996</v>
      </c>
      <c r="AC49" s="41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</row>
    <row r="50" spans="1:73">
      <c r="A50" t="s">
        <v>136</v>
      </c>
      <c r="B50" s="41">
        <v>36261</v>
      </c>
      <c r="C50" s="41">
        <v>35692</v>
      </c>
      <c r="D50" s="41">
        <v>35762</v>
      </c>
      <c r="E50" s="41">
        <v>35310</v>
      </c>
      <c r="F50" s="41">
        <v>32161</v>
      </c>
      <c r="G50" s="41">
        <v>34338</v>
      </c>
      <c r="H50" s="41">
        <v>35118</v>
      </c>
      <c r="I50" s="41">
        <v>34693</v>
      </c>
      <c r="J50" s="41">
        <v>33981</v>
      </c>
      <c r="K50" s="41">
        <v>33480</v>
      </c>
      <c r="L50" s="41">
        <v>32793</v>
      </c>
      <c r="M50" s="41">
        <v>35711</v>
      </c>
      <c r="N50" s="41">
        <v>36080</v>
      </c>
      <c r="O50" s="41">
        <v>36075</v>
      </c>
      <c r="P50" s="41">
        <v>35944</v>
      </c>
      <c r="Q50" s="41">
        <v>35326</v>
      </c>
      <c r="R50" s="41">
        <v>32062</v>
      </c>
      <c r="S50" s="41">
        <v>34540</v>
      </c>
      <c r="T50" s="41">
        <v>35018</v>
      </c>
      <c r="U50" s="41">
        <v>34862</v>
      </c>
      <c r="V50" s="41">
        <v>34351</v>
      </c>
      <c r="W50" s="41">
        <v>33787</v>
      </c>
      <c r="X50" s="41">
        <v>33215</v>
      </c>
      <c r="Y50" s="41">
        <v>36256</v>
      </c>
      <c r="Z50" s="41">
        <v>36814</v>
      </c>
      <c r="AA50" s="41">
        <v>36979</v>
      </c>
      <c r="AB50" s="41">
        <v>36996</v>
      </c>
      <c r="AC50" s="41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</row>
    <row r="51" spans="1:73">
      <c r="A51" t="s">
        <v>137</v>
      </c>
      <c r="B51" s="41">
        <v>77842</v>
      </c>
      <c r="C51" s="41">
        <v>77102</v>
      </c>
      <c r="D51" s="41">
        <v>77420</v>
      </c>
      <c r="E51" s="41">
        <v>75848</v>
      </c>
      <c r="F51" s="41">
        <v>71199</v>
      </c>
      <c r="G51" s="41">
        <v>75771</v>
      </c>
      <c r="H51" s="41">
        <v>76901</v>
      </c>
      <c r="I51" s="41">
        <v>76235</v>
      </c>
      <c r="J51" s="41">
        <v>74904</v>
      </c>
      <c r="K51" s="41">
        <v>73745</v>
      </c>
      <c r="L51" s="41">
        <v>72450</v>
      </c>
      <c r="M51" s="41">
        <v>77712</v>
      </c>
      <c r="N51" s="41">
        <v>78002</v>
      </c>
      <c r="O51" s="41">
        <v>78245</v>
      </c>
      <c r="P51" s="41">
        <v>77915</v>
      </c>
      <c r="Q51" s="41">
        <v>75968</v>
      </c>
      <c r="R51" s="41">
        <v>71204</v>
      </c>
      <c r="S51" s="41">
        <v>76281</v>
      </c>
      <c r="T51" s="41">
        <v>77442</v>
      </c>
      <c r="U51" s="41">
        <v>76905</v>
      </c>
      <c r="V51" s="41">
        <v>75961</v>
      </c>
      <c r="W51" s="41">
        <v>74702</v>
      </c>
      <c r="X51" s="41">
        <v>73668</v>
      </c>
      <c r="Y51" s="41">
        <v>79240</v>
      </c>
      <c r="Z51" s="41">
        <v>80020</v>
      </c>
      <c r="AA51" s="41">
        <v>80532</v>
      </c>
      <c r="AB51" s="41">
        <v>80426</v>
      </c>
      <c r="AC51" s="41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</row>
    <row r="52" spans="1:73">
      <c r="A52" t="s">
        <v>138</v>
      </c>
      <c r="B52" s="41">
        <v>346603</v>
      </c>
      <c r="C52" s="41">
        <v>349674</v>
      </c>
      <c r="D52" s="41">
        <v>350525</v>
      </c>
      <c r="E52" s="41">
        <v>350478</v>
      </c>
      <c r="F52" s="41">
        <v>352675</v>
      </c>
      <c r="G52" s="41">
        <v>357411</v>
      </c>
      <c r="H52" s="41">
        <v>355935</v>
      </c>
      <c r="I52" s="41">
        <v>356822</v>
      </c>
      <c r="J52" s="41">
        <v>357649</v>
      </c>
      <c r="K52" s="41">
        <v>358930</v>
      </c>
      <c r="L52" s="41">
        <v>359678</v>
      </c>
      <c r="M52" s="41">
        <v>355922</v>
      </c>
      <c r="N52" s="41">
        <v>357855</v>
      </c>
      <c r="O52" s="41">
        <v>359622</v>
      </c>
      <c r="P52" s="41">
        <v>358408</v>
      </c>
      <c r="Q52" s="41">
        <v>356973</v>
      </c>
      <c r="R52" s="41">
        <v>358040</v>
      </c>
      <c r="S52" s="41">
        <v>358532</v>
      </c>
      <c r="T52" s="41">
        <v>358490</v>
      </c>
      <c r="U52" s="41">
        <v>358651</v>
      </c>
      <c r="V52" s="41">
        <v>361311</v>
      </c>
      <c r="W52" s="41">
        <v>359910</v>
      </c>
      <c r="X52" s="41">
        <v>360094</v>
      </c>
      <c r="Y52" s="41">
        <v>357368</v>
      </c>
      <c r="Z52" s="41">
        <v>363269</v>
      </c>
      <c r="AA52" s="41">
        <v>365898</v>
      </c>
      <c r="AB52" s="41">
        <v>364289</v>
      </c>
      <c r="AC52" s="41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</row>
    <row r="53" spans="1:73">
      <c r="A53" t="s">
        <v>139</v>
      </c>
      <c r="B53" s="41">
        <v>15250</v>
      </c>
      <c r="C53" s="41">
        <v>15233</v>
      </c>
      <c r="D53" s="41">
        <v>15245</v>
      </c>
      <c r="E53" s="41">
        <v>15391</v>
      </c>
      <c r="F53" s="41">
        <v>15379</v>
      </c>
      <c r="G53" s="41">
        <v>15626</v>
      </c>
      <c r="H53" s="41">
        <v>15782</v>
      </c>
      <c r="I53" s="41">
        <v>15754</v>
      </c>
      <c r="J53" s="41">
        <v>15747</v>
      </c>
      <c r="K53" s="41">
        <v>16056</v>
      </c>
      <c r="L53" s="41">
        <v>15847</v>
      </c>
      <c r="M53" s="41">
        <v>15999</v>
      </c>
      <c r="N53" s="41">
        <v>15846</v>
      </c>
      <c r="O53" s="41">
        <v>15938</v>
      </c>
      <c r="P53" s="41">
        <v>15872</v>
      </c>
      <c r="Q53" s="41">
        <v>15804</v>
      </c>
      <c r="R53" s="41">
        <v>15988</v>
      </c>
      <c r="S53" s="41">
        <v>16122</v>
      </c>
      <c r="T53" s="41">
        <v>16215</v>
      </c>
      <c r="U53" s="41">
        <v>16179</v>
      </c>
      <c r="V53" s="41">
        <v>16040</v>
      </c>
      <c r="W53" s="41">
        <v>16211</v>
      </c>
      <c r="X53" s="41">
        <v>15914</v>
      </c>
      <c r="Y53" s="41">
        <v>16068</v>
      </c>
      <c r="Z53" s="41">
        <v>15876</v>
      </c>
      <c r="AA53" s="41">
        <v>16081</v>
      </c>
      <c r="AB53" s="41">
        <v>16038</v>
      </c>
      <c r="AC53" s="41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</row>
    <row r="54" spans="1:73">
      <c r="A54" t="s">
        <v>140</v>
      </c>
      <c r="B54" s="41">
        <v>21200</v>
      </c>
      <c r="C54" s="41">
        <v>21366</v>
      </c>
      <c r="D54" s="41">
        <v>21373</v>
      </c>
      <c r="E54" s="41">
        <v>21469</v>
      </c>
      <c r="F54" s="41">
        <v>21541</v>
      </c>
      <c r="G54" s="41">
        <v>21688</v>
      </c>
      <c r="H54" s="41">
        <v>21751</v>
      </c>
      <c r="I54" s="41">
        <v>21730</v>
      </c>
      <c r="J54" s="41">
        <v>21812</v>
      </c>
      <c r="K54" s="41">
        <v>21758</v>
      </c>
      <c r="L54" s="41">
        <v>21830</v>
      </c>
      <c r="M54" s="41">
        <v>21680</v>
      </c>
      <c r="N54" s="41">
        <v>21831</v>
      </c>
      <c r="O54" s="41">
        <v>21822</v>
      </c>
      <c r="P54" s="41">
        <v>21841</v>
      </c>
      <c r="Q54" s="41">
        <v>21873</v>
      </c>
      <c r="R54" s="41">
        <v>21934</v>
      </c>
      <c r="S54" s="41">
        <v>21966</v>
      </c>
      <c r="T54" s="41">
        <v>21840</v>
      </c>
      <c r="U54" s="41">
        <v>21972</v>
      </c>
      <c r="V54" s="41">
        <v>21947</v>
      </c>
      <c r="W54" s="41">
        <v>21916</v>
      </c>
      <c r="X54" s="41">
        <v>21959</v>
      </c>
      <c r="Y54" s="41">
        <v>21789</v>
      </c>
      <c r="Z54" s="41">
        <v>21981</v>
      </c>
      <c r="AA54" s="41">
        <v>22113</v>
      </c>
      <c r="AB54" s="41">
        <v>22018</v>
      </c>
      <c r="AC54" s="41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</row>
    <row r="55" spans="1:73">
      <c r="A55" t="s">
        <v>141</v>
      </c>
      <c r="B55" s="41">
        <v>7846</v>
      </c>
      <c r="C55" s="41">
        <v>7943</v>
      </c>
      <c r="D55" s="41">
        <v>8011</v>
      </c>
      <c r="E55" s="41">
        <v>8046</v>
      </c>
      <c r="F55" s="41">
        <v>8087</v>
      </c>
      <c r="G55" s="41">
        <v>8121</v>
      </c>
      <c r="H55" s="41">
        <v>8180</v>
      </c>
      <c r="I55" s="41">
        <v>8163</v>
      </c>
      <c r="J55" s="41">
        <v>8312</v>
      </c>
      <c r="K55" s="41">
        <v>8287</v>
      </c>
      <c r="L55" s="41">
        <v>8328</v>
      </c>
      <c r="M55" s="41">
        <v>8266</v>
      </c>
      <c r="N55" s="41">
        <v>8203</v>
      </c>
      <c r="O55" s="41">
        <v>8351</v>
      </c>
      <c r="P55" s="41">
        <v>8335</v>
      </c>
      <c r="Q55" s="41">
        <v>8354</v>
      </c>
      <c r="R55" s="41">
        <v>8377</v>
      </c>
      <c r="S55" s="41">
        <v>8336</v>
      </c>
      <c r="T55" s="41">
        <v>8321</v>
      </c>
      <c r="U55" s="41">
        <v>8327</v>
      </c>
      <c r="V55" s="41">
        <v>8494</v>
      </c>
      <c r="W55" s="41">
        <v>8431</v>
      </c>
      <c r="X55" s="41">
        <v>8502</v>
      </c>
      <c r="Y55" s="41">
        <v>8397</v>
      </c>
      <c r="Z55" s="41">
        <v>8431</v>
      </c>
      <c r="AA55" s="41">
        <v>8558</v>
      </c>
      <c r="AB55" s="41">
        <v>8504</v>
      </c>
      <c r="AC55" s="41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</row>
    <row r="56" spans="1:73">
      <c r="A56" t="s">
        <v>142</v>
      </c>
      <c r="B56" s="41">
        <v>17476</v>
      </c>
      <c r="C56" s="41">
        <v>17593</v>
      </c>
      <c r="D56" s="41">
        <v>17696</v>
      </c>
      <c r="E56" s="41">
        <v>17827</v>
      </c>
      <c r="F56" s="41">
        <v>17904</v>
      </c>
      <c r="G56" s="41">
        <v>17983</v>
      </c>
      <c r="H56" s="41">
        <v>18072</v>
      </c>
      <c r="I56" s="41">
        <v>18091</v>
      </c>
      <c r="J56" s="41">
        <v>18289</v>
      </c>
      <c r="K56" s="41">
        <v>18490</v>
      </c>
      <c r="L56" s="41">
        <v>18378</v>
      </c>
      <c r="M56" s="41">
        <v>18312</v>
      </c>
      <c r="N56" s="41">
        <v>18186</v>
      </c>
      <c r="O56" s="41">
        <v>18409</v>
      </c>
      <c r="P56" s="41">
        <v>18399</v>
      </c>
      <c r="Q56" s="41">
        <v>18388</v>
      </c>
      <c r="R56" s="41">
        <v>18530</v>
      </c>
      <c r="S56" s="41">
        <v>18446</v>
      </c>
      <c r="T56" s="41">
        <v>18506</v>
      </c>
      <c r="U56" s="41">
        <v>18581</v>
      </c>
      <c r="V56" s="41">
        <v>18730</v>
      </c>
      <c r="W56" s="41">
        <v>18759</v>
      </c>
      <c r="X56" s="41">
        <v>18711</v>
      </c>
      <c r="Y56" s="41">
        <v>18588</v>
      </c>
      <c r="Z56" s="41">
        <v>18555</v>
      </c>
      <c r="AA56" s="41">
        <v>18844</v>
      </c>
      <c r="AB56" s="41">
        <v>18803</v>
      </c>
      <c r="AC56" s="41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</row>
    <row r="57" spans="1:73">
      <c r="A57" t="s">
        <v>143</v>
      </c>
      <c r="B57" s="41">
        <v>9630</v>
      </c>
      <c r="C57" s="41">
        <v>9650</v>
      </c>
      <c r="D57" s="41">
        <v>9685</v>
      </c>
      <c r="E57" s="41">
        <v>9781</v>
      </c>
      <c r="F57" s="41">
        <v>9817</v>
      </c>
      <c r="G57" s="41">
        <v>9862</v>
      </c>
      <c r="H57" s="41">
        <v>9892</v>
      </c>
      <c r="I57" s="41">
        <v>9928</v>
      </c>
      <c r="J57" s="41">
        <v>9977</v>
      </c>
      <c r="K57" s="41">
        <v>10203</v>
      </c>
      <c r="L57" s="41">
        <v>10050</v>
      </c>
      <c r="M57" s="41">
        <v>10046</v>
      </c>
      <c r="N57" s="41">
        <v>9983</v>
      </c>
      <c r="O57" s="41">
        <v>10058</v>
      </c>
      <c r="P57" s="41">
        <v>10064</v>
      </c>
      <c r="Q57" s="41">
        <v>10034</v>
      </c>
      <c r="R57" s="41">
        <v>10153</v>
      </c>
      <c r="S57" s="41">
        <v>10110</v>
      </c>
      <c r="T57" s="41">
        <v>10185</v>
      </c>
      <c r="U57" s="41">
        <v>10254</v>
      </c>
      <c r="V57" s="41">
        <v>10236</v>
      </c>
      <c r="W57" s="41">
        <v>10328</v>
      </c>
      <c r="X57" s="41">
        <v>10209</v>
      </c>
      <c r="Y57" s="41">
        <v>10191</v>
      </c>
      <c r="Z57" s="41">
        <v>10124</v>
      </c>
      <c r="AA57" s="41">
        <v>10286</v>
      </c>
      <c r="AB57" s="41">
        <v>10299</v>
      </c>
      <c r="AC57" s="41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</row>
    <row r="58" spans="1:73">
      <c r="A58" t="s">
        <v>144</v>
      </c>
      <c r="B58" s="41">
        <v>97633</v>
      </c>
      <c r="C58" s="41">
        <v>98588</v>
      </c>
      <c r="D58" s="41">
        <v>98956</v>
      </c>
      <c r="E58" s="41">
        <v>99634</v>
      </c>
      <c r="F58" s="41">
        <v>100386</v>
      </c>
      <c r="G58" s="41">
        <v>101049</v>
      </c>
      <c r="H58" s="41">
        <v>101025</v>
      </c>
      <c r="I58" s="41">
        <v>101298</v>
      </c>
      <c r="J58" s="41">
        <v>102075</v>
      </c>
      <c r="K58" s="41">
        <v>102497</v>
      </c>
      <c r="L58" s="41">
        <v>101830</v>
      </c>
      <c r="M58" s="41">
        <v>101284</v>
      </c>
      <c r="N58" s="41">
        <v>100817</v>
      </c>
      <c r="O58" s="41">
        <v>101547</v>
      </c>
      <c r="P58" s="41">
        <v>101370</v>
      </c>
      <c r="Q58" s="41">
        <v>101169</v>
      </c>
      <c r="R58" s="41">
        <v>102377</v>
      </c>
      <c r="S58" s="41">
        <v>102497</v>
      </c>
      <c r="T58" s="41">
        <v>102488</v>
      </c>
      <c r="U58" s="41">
        <v>102692</v>
      </c>
      <c r="V58" s="41">
        <v>103223</v>
      </c>
      <c r="W58" s="41">
        <v>103027</v>
      </c>
      <c r="X58" s="41">
        <v>102016</v>
      </c>
      <c r="Y58" s="41">
        <v>101413</v>
      </c>
      <c r="Z58" s="41">
        <v>101016</v>
      </c>
      <c r="AA58" s="41">
        <v>102138</v>
      </c>
      <c r="AB58" s="41">
        <v>102667</v>
      </c>
      <c r="AC58" s="41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</row>
    <row r="59" spans="1:73">
      <c r="A59" t="s">
        <v>145</v>
      </c>
      <c r="B59" s="41">
        <v>201675</v>
      </c>
      <c r="C59" s="41">
        <v>203867</v>
      </c>
      <c r="D59" s="41">
        <v>204453</v>
      </c>
      <c r="E59" s="41">
        <v>205624</v>
      </c>
      <c r="F59" s="41">
        <v>207235</v>
      </c>
      <c r="G59" s="41">
        <v>208377</v>
      </c>
      <c r="H59" s="41">
        <v>208522</v>
      </c>
      <c r="I59" s="41">
        <v>209319</v>
      </c>
      <c r="J59" s="41">
        <v>211082</v>
      </c>
      <c r="K59" s="41">
        <v>211911</v>
      </c>
      <c r="L59" s="41">
        <v>210638</v>
      </c>
      <c r="M59" s="41">
        <v>209691</v>
      </c>
      <c r="N59" s="41">
        <v>208640</v>
      </c>
      <c r="O59" s="41">
        <v>209998</v>
      </c>
      <c r="P59" s="41">
        <v>209683</v>
      </c>
      <c r="Q59" s="41">
        <v>209149</v>
      </c>
      <c r="R59" s="41">
        <v>211467</v>
      </c>
      <c r="S59" s="41">
        <v>211513</v>
      </c>
      <c r="T59" s="41">
        <v>211475</v>
      </c>
      <c r="U59" s="41">
        <v>212080</v>
      </c>
      <c r="V59" s="41">
        <v>213070</v>
      </c>
      <c r="W59" s="41">
        <v>212679</v>
      </c>
      <c r="X59" s="41">
        <v>210464</v>
      </c>
      <c r="Y59" s="41">
        <v>209338</v>
      </c>
      <c r="Z59" s="41">
        <v>208630</v>
      </c>
      <c r="AA59" s="41">
        <v>210858</v>
      </c>
      <c r="AB59" s="41">
        <v>211852</v>
      </c>
      <c r="AC59" s="41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</row>
    <row r="60" spans="1:73">
      <c r="A60" t="s">
        <v>146</v>
      </c>
      <c r="B60" s="41">
        <v>15702</v>
      </c>
      <c r="C60" s="41">
        <v>15288</v>
      </c>
      <c r="D60" s="41">
        <v>15250</v>
      </c>
      <c r="E60" s="41">
        <v>15266</v>
      </c>
      <c r="F60" s="41">
        <v>15002</v>
      </c>
      <c r="G60" s="41">
        <v>15263</v>
      </c>
      <c r="H60" s="41">
        <v>15579</v>
      </c>
      <c r="I60" s="41">
        <v>15558</v>
      </c>
      <c r="J60" s="41">
        <v>15148</v>
      </c>
      <c r="K60" s="41">
        <v>16104</v>
      </c>
      <c r="L60" s="41">
        <v>15291</v>
      </c>
      <c r="M60" s="41">
        <v>15842</v>
      </c>
      <c r="N60" s="41">
        <v>15587</v>
      </c>
      <c r="O60" s="41">
        <v>15539</v>
      </c>
      <c r="P60" s="41">
        <v>15382</v>
      </c>
      <c r="Q60" s="41">
        <v>14995</v>
      </c>
      <c r="R60" s="41">
        <v>15398</v>
      </c>
      <c r="S60" s="41">
        <v>15540</v>
      </c>
      <c r="T60" s="41">
        <v>15706</v>
      </c>
      <c r="U60" s="41">
        <v>15565</v>
      </c>
      <c r="V60" s="41">
        <v>15193</v>
      </c>
      <c r="W60" s="41">
        <v>15871</v>
      </c>
      <c r="X60" s="41">
        <v>15102</v>
      </c>
      <c r="Y60" s="41">
        <v>15635</v>
      </c>
      <c r="Z60" s="41">
        <v>15216</v>
      </c>
      <c r="AA60" s="41">
        <v>15565</v>
      </c>
      <c r="AB60" s="41">
        <v>15706</v>
      </c>
      <c r="AC60" s="41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</row>
    <row r="61" spans="1:73">
      <c r="A61" t="s">
        <v>147</v>
      </c>
      <c r="B61" s="41">
        <v>13106</v>
      </c>
      <c r="C61" s="41">
        <v>13263</v>
      </c>
      <c r="D61" s="41">
        <v>13296</v>
      </c>
      <c r="E61" s="41">
        <v>13272</v>
      </c>
      <c r="F61" s="41">
        <v>13405</v>
      </c>
      <c r="G61" s="41">
        <v>13652</v>
      </c>
      <c r="H61" s="41">
        <v>13609</v>
      </c>
      <c r="I61" s="41">
        <v>13560</v>
      </c>
      <c r="J61" s="41">
        <v>13628</v>
      </c>
      <c r="K61" s="41">
        <v>13657</v>
      </c>
      <c r="L61" s="41">
        <v>13650</v>
      </c>
      <c r="M61" s="41">
        <v>13500</v>
      </c>
      <c r="N61" s="41">
        <v>13590</v>
      </c>
      <c r="O61" s="41">
        <v>13598</v>
      </c>
      <c r="P61" s="41">
        <v>13587</v>
      </c>
      <c r="Q61" s="41">
        <v>13570</v>
      </c>
      <c r="R61" s="41">
        <v>13628</v>
      </c>
      <c r="S61" s="41">
        <v>13599</v>
      </c>
      <c r="T61" s="41">
        <v>13618</v>
      </c>
      <c r="U61" s="41">
        <v>13599</v>
      </c>
      <c r="V61" s="41">
        <v>13703</v>
      </c>
      <c r="W61" s="41">
        <v>13670</v>
      </c>
      <c r="X61" s="41">
        <v>13659</v>
      </c>
      <c r="Y61" s="41">
        <v>13521</v>
      </c>
      <c r="Z61" s="41">
        <v>13779</v>
      </c>
      <c r="AA61" s="41">
        <v>13896</v>
      </c>
      <c r="AB61" s="41">
        <v>13841</v>
      </c>
      <c r="AC61" s="41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</row>
    <row r="62" spans="1:73">
      <c r="A62" t="s">
        <v>41</v>
      </c>
      <c r="B62" s="41">
        <v>14709</v>
      </c>
      <c r="C62" s="41">
        <v>14690</v>
      </c>
      <c r="D62" s="41">
        <v>14745</v>
      </c>
      <c r="E62" s="41">
        <v>14819</v>
      </c>
      <c r="F62" s="41">
        <v>15070</v>
      </c>
      <c r="G62" s="41">
        <v>15432</v>
      </c>
      <c r="H62" s="41">
        <v>15453</v>
      </c>
      <c r="I62" s="41">
        <v>15307</v>
      </c>
      <c r="J62" s="41">
        <v>15061</v>
      </c>
      <c r="K62" s="41">
        <v>14756</v>
      </c>
      <c r="L62" s="41">
        <v>14575</v>
      </c>
      <c r="M62" s="41">
        <v>14373</v>
      </c>
      <c r="N62" s="41">
        <v>14298</v>
      </c>
      <c r="O62" s="41">
        <v>14285</v>
      </c>
      <c r="P62" s="41">
        <v>14270</v>
      </c>
      <c r="Q62" s="41">
        <v>14263</v>
      </c>
      <c r="R62" s="41">
        <v>14431</v>
      </c>
      <c r="S62" s="41">
        <v>14612</v>
      </c>
      <c r="T62" s="41">
        <v>14583</v>
      </c>
      <c r="U62" s="41">
        <v>14623</v>
      </c>
      <c r="V62" s="41">
        <v>14614</v>
      </c>
      <c r="W62" s="41">
        <v>14361</v>
      </c>
      <c r="X62" s="41">
        <v>14255</v>
      </c>
      <c r="Y62" s="41">
        <v>14076</v>
      </c>
      <c r="Z62" s="41">
        <v>14113</v>
      </c>
      <c r="AA62" s="41">
        <v>14176</v>
      </c>
      <c r="AB62" s="41">
        <v>14146</v>
      </c>
      <c r="AC62" s="41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</row>
    <row r="63" spans="1:73">
      <c r="A63" t="s">
        <v>148</v>
      </c>
      <c r="B63" s="41">
        <v>30972</v>
      </c>
      <c r="C63" s="41">
        <v>30850</v>
      </c>
      <c r="D63" s="41">
        <v>31045</v>
      </c>
      <c r="E63" s="41">
        <v>30090</v>
      </c>
      <c r="F63" s="41">
        <v>28758</v>
      </c>
      <c r="G63" s="41">
        <v>30762</v>
      </c>
      <c r="H63" s="41">
        <v>31113</v>
      </c>
      <c r="I63" s="41">
        <v>30970</v>
      </c>
      <c r="J63" s="41">
        <v>30424</v>
      </c>
      <c r="K63" s="41">
        <v>29892</v>
      </c>
      <c r="L63" s="41">
        <v>29349</v>
      </c>
      <c r="M63" s="41">
        <v>31293</v>
      </c>
      <c r="N63" s="41">
        <v>31296</v>
      </c>
      <c r="O63" s="41">
        <v>31467</v>
      </c>
      <c r="P63" s="41">
        <v>31325</v>
      </c>
      <c r="Q63" s="41">
        <v>30247</v>
      </c>
      <c r="R63" s="41">
        <v>29042</v>
      </c>
      <c r="S63" s="41">
        <v>31107</v>
      </c>
      <c r="T63" s="41">
        <v>31649</v>
      </c>
      <c r="U63" s="41">
        <v>31369</v>
      </c>
      <c r="V63" s="41">
        <v>30959</v>
      </c>
      <c r="W63" s="41">
        <v>30384</v>
      </c>
      <c r="X63" s="41">
        <v>29961</v>
      </c>
      <c r="Y63" s="41">
        <v>32032</v>
      </c>
      <c r="Z63" s="41">
        <v>32226</v>
      </c>
      <c r="AA63" s="41">
        <v>32513</v>
      </c>
      <c r="AB63" s="41">
        <v>32442</v>
      </c>
      <c r="AC63" s="41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</row>
    <row r="64" spans="1:73">
      <c r="A64" t="s">
        <v>149</v>
      </c>
      <c r="B64" s="41">
        <v>3868</v>
      </c>
      <c r="C64" s="41">
        <v>3877</v>
      </c>
      <c r="D64" s="41">
        <v>3864</v>
      </c>
      <c r="E64" s="41">
        <v>3899</v>
      </c>
      <c r="F64" s="41">
        <v>3908</v>
      </c>
      <c r="G64" s="41">
        <v>3939</v>
      </c>
      <c r="H64" s="41">
        <v>3939</v>
      </c>
      <c r="I64" s="41">
        <v>3906</v>
      </c>
      <c r="J64" s="41">
        <v>3939</v>
      </c>
      <c r="K64" s="41">
        <v>3920</v>
      </c>
      <c r="L64" s="41">
        <v>3938</v>
      </c>
      <c r="M64" s="41">
        <v>3908</v>
      </c>
      <c r="N64" s="41">
        <v>3914</v>
      </c>
      <c r="O64" s="41">
        <v>3931</v>
      </c>
      <c r="P64" s="41">
        <v>3919</v>
      </c>
      <c r="Q64" s="41">
        <v>3927</v>
      </c>
      <c r="R64" s="41">
        <v>3931</v>
      </c>
      <c r="S64" s="41">
        <v>3946</v>
      </c>
      <c r="T64" s="41">
        <v>3932</v>
      </c>
      <c r="U64" s="41">
        <v>3943</v>
      </c>
      <c r="V64" s="41">
        <v>3952</v>
      </c>
      <c r="W64" s="41">
        <v>3944</v>
      </c>
      <c r="X64" s="41">
        <v>3953</v>
      </c>
      <c r="Y64" s="41">
        <v>3925</v>
      </c>
      <c r="Z64" s="41">
        <v>3949</v>
      </c>
      <c r="AA64" s="41">
        <v>3969</v>
      </c>
      <c r="AB64" s="41">
        <v>3937</v>
      </c>
      <c r="AC64" s="41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</row>
    <row r="65" spans="1:73">
      <c r="A65" t="s">
        <v>150</v>
      </c>
      <c r="B65" s="41">
        <v>41581</v>
      </c>
      <c r="C65" s="41">
        <v>41410</v>
      </c>
      <c r="D65" s="41">
        <v>41658</v>
      </c>
      <c r="E65" s="41">
        <v>40538</v>
      </c>
      <c r="F65" s="41">
        <v>39038</v>
      </c>
      <c r="G65" s="41">
        <v>41433</v>
      </c>
      <c r="H65" s="41">
        <v>41783</v>
      </c>
      <c r="I65" s="41">
        <v>41542</v>
      </c>
      <c r="J65" s="41">
        <v>40923</v>
      </c>
      <c r="K65" s="41">
        <v>40265</v>
      </c>
      <c r="L65" s="41">
        <v>39657</v>
      </c>
      <c r="M65" s="41">
        <v>42001</v>
      </c>
      <c r="N65" s="41">
        <v>41922</v>
      </c>
      <c r="O65" s="41">
        <v>42170</v>
      </c>
      <c r="P65" s="41">
        <v>41971</v>
      </c>
      <c r="Q65" s="41">
        <v>40642</v>
      </c>
      <c r="R65" s="41">
        <v>39142</v>
      </c>
      <c r="S65" s="41">
        <v>41741</v>
      </c>
      <c r="T65" s="41">
        <v>42424</v>
      </c>
      <c r="U65" s="41">
        <v>42043</v>
      </c>
      <c r="V65" s="41">
        <v>41610</v>
      </c>
      <c r="W65" s="41">
        <v>40915</v>
      </c>
      <c r="X65" s="41">
        <v>40453</v>
      </c>
      <c r="Y65" s="41">
        <v>42984</v>
      </c>
      <c r="Z65" s="41">
        <v>43206</v>
      </c>
      <c r="AA65" s="41">
        <v>43553</v>
      </c>
      <c r="AB65" s="41">
        <v>43430</v>
      </c>
      <c r="AC65" s="41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</row>
    <row r="66" spans="1:73">
      <c r="A66" t="s">
        <v>151</v>
      </c>
      <c r="B66" s="41">
        <v>9423</v>
      </c>
      <c r="C66" s="41">
        <v>9459</v>
      </c>
      <c r="D66" s="41">
        <v>9466</v>
      </c>
      <c r="E66" s="41">
        <v>9410</v>
      </c>
      <c r="F66" s="41">
        <v>8232</v>
      </c>
      <c r="G66" s="41">
        <v>9153</v>
      </c>
      <c r="H66" s="41">
        <v>9494</v>
      </c>
      <c r="I66" s="41">
        <v>9434</v>
      </c>
      <c r="J66" s="41">
        <v>8931</v>
      </c>
      <c r="K66" s="41">
        <v>8574</v>
      </c>
      <c r="L66" s="41">
        <v>8736</v>
      </c>
      <c r="M66" s="41">
        <v>9601</v>
      </c>
      <c r="N66" s="41">
        <v>9797</v>
      </c>
      <c r="O66" s="41">
        <v>9794</v>
      </c>
      <c r="P66" s="41">
        <v>9749</v>
      </c>
      <c r="Q66" s="41">
        <v>9020</v>
      </c>
      <c r="R66" s="41">
        <v>8398</v>
      </c>
      <c r="S66" s="41">
        <v>9386</v>
      </c>
      <c r="T66" s="41">
        <v>9647</v>
      </c>
      <c r="U66" s="41">
        <v>9405</v>
      </c>
      <c r="V66" s="41">
        <v>9066</v>
      </c>
      <c r="W66" s="41">
        <v>8671</v>
      </c>
      <c r="X66" s="41">
        <v>8880</v>
      </c>
      <c r="Y66" s="41">
        <v>9765</v>
      </c>
      <c r="Z66" s="41">
        <v>9989</v>
      </c>
      <c r="AA66" s="41">
        <v>10035</v>
      </c>
      <c r="AB66" s="41">
        <v>10027</v>
      </c>
      <c r="AC66" s="41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</row>
    <row r="67" spans="1:73">
      <c r="A67" t="s">
        <v>152</v>
      </c>
      <c r="B67" s="41">
        <v>30423</v>
      </c>
      <c r="C67" s="41">
        <v>30689</v>
      </c>
      <c r="D67" s="41">
        <v>31114</v>
      </c>
      <c r="E67" s="41">
        <v>31146</v>
      </c>
      <c r="F67" s="41">
        <v>31161</v>
      </c>
      <c r="G67" s="41">
        <v>31229</v>
      </c>
      <c r="H67" s="41">
        <v>31072</v>
      </c>
      <c r="I67" s="41">
        <v>31378</v>
      </c>
      <c r="J67" s="41">
        <v>31505</v>
      </c>
      <c r="K67" s="41">
        <v>31269</v>
      </c>
      <c r="L67" s="41">
        <v>31054</v>
      </c>
      <c r="M67" s="41">
        <v>30822</v>
      </c>
      <c r="N67" s="41">
        <v>30650</v>
      </c>
      <c r="O67" s="41">
        <v>30954</v>
      </c>
      <c r="P67" s="41">
        <v>31054</v>
      </c>
      <c r="Q67" s="41">
        <v>30917</v>
      </c>
      <c r="R67" s="41">
        <v>30974</v>
      </c>
      <c r="S67" s="41">
        <v>30782</v>
      </c>
      <c r="T67" s="41">
        <v>30807</v>
      </c>
      <c r="U67" s="41">
        <v>31063</v>
      </c>
      <c r="V67" s="41">
        <v>31309</v>
      </c>
      <c r="W67" s="41">
        <v>31178</v>
      </c>
      <c r="X67" s="41">
        <v>31176</v>
      </c>
      <c r="Y67" s="41">
        <v>30968</v>
      </c>
      <c r="Z67" s="41">
        <v>31213</v>
      </c>
      <c r="AA67" s="41">
        <v>31348</v>
      </c>
      <c r="AB67" s="41">
        <v>31152</v>
      </c>
      <c r="AC67" s="41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</row>
    <row r="68" spans="1:73">
      <c r="A68" t="s">
        <v>153</v>
      </c>
      <c r="B68" s="41">
        <v>75616</v>
      </c>
      <c r="C68" s="41">
        <v>76322</v>
      </c>
      <c r="D68" s="41">
        <v>77217</v>
      </c>
      <c r="E68" s="41">
        <v>77322</v>
      </c>
      <c r="F68" s="41">
        <v>77074</v>
      </c>
      <c r="G68" s="41">
        <v>77189</v>
      </c>
      <c r="H68" s="41">
        <v>76836</v>
      </c>
      <c r="I68" s="41">
        <v>77476</v>
      </c>
      <c r="J68" s="41">
        <v>77929</v>
      </c>
      <c r="K68" s="41">
        <v>77531</v>
      </c>
      <c r="L68" s="41">
        <v>77099</v>
      </c>
      <c r="M68" s="41">
        <v>76439</v>
      </c>
      <c r="N68" s="41">
        <v>76079</v>
      </c>
      <c r="O68" s="41">
        <v>76779</v>
      </c>
      <c r="P68" s="41">
        <v>77084</v>
      </c>
      <c r="Q68" s="41">
        <v>76710</v>
      </c>
      <c r="R68" s="41">
        <v>76886</v>
      </c>
      <c r="S68" s="41">
        <v>76249</v>
      </c>
      <c r="T68" s="41">
        <v>76358</v>
      </c>
      <c r="U68" s="41">
        <v>76992</v>
      </c>
      <c r="V68" s="41">
        <v>77679</v>
      </c>
      <c r="W68" s="41">
        <v>77358</v>
      </c>
      <c r="X68" s="41">
        <v>77325</v>
      </c>
      <c r="Y68" s="41">
        <v>76893</v>
      </c>
      <c r="Z68" s="41">
        <v>77369</v>
      </c>
      <c r="AA68" s="41">
        <v>77707</v>
      </c>
      <c r="AB68" s="41">
        <v>77198</v>
      </c>
      <c r="AC68" s="41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</row>
    <row r="69" spans="1:73">
      <c r="A69" t="s">
        <v>154</v>
      </c>
      <c r="B69" s="41">
        <v>51078</v>
      </c>
      <c r="C69" s="41">
        <v>51129</v>
      </c>
      <c r="D69" s="41">
        <v>51090</v>
      </c>
      <c r="E69" s="41">
        <v>51425</v>
      </c>
      <c r="F69" s="41">
        <v>51410</v>
      </c>
      <c r="G69" s="41">
        <v>51747</v>
      </c>
      <c r="H69" s="41">
        <v>51783</v>
      </c>
      <c r="I69" s="41">
        <v>51786</v>
      </c>
      <c r="J69" s="41">
        <v>51979</v>
      </c>
      <c r="K69" s="41">
        <v>52949</v>
      </c>
      <c r="L69" s="41">
        <v>51936</v>
      </c>
      <c r="M69" s="41">
        <v>51966</v>
      </c>
      <c r="N69" s="41">
        <v>51756</v>
      </c>
      <c r="O69" s="41">
        <v>52029</v>
      </c>
      <c r="P69" s="41">
        <v>51798</v>
      </c>
      <c r="Q69" s="41">
        <v>51294</v>
      </c>
      <c r="R69" s="41">
        <v>51832</v>
      </c>
      <c r="S69" s="41">
        <v>51783</v>
      </c>
      <c r="T69" s="41">
        <v>52258</v>
      </c>
      <c r="U69" s="41">
        <v>52362</v>
      </c>
      <c r="V69" s="41">
        <v>52220</v>
      </c>
      <c r="W69" s="41">
        <v>52664</v>
      </c>
      <c r="X69" s="41">
        <v>52090</v>
      </c>
      <c r="Y69" s="41">
        <v>52096</v>
      </c>
      <c r="Z69" s="41">
        <v>51774</v>
      </c>
      <c r="AA69" s="41">
        <v>52511</v>
      </c>
      <c r="AB69" s="41">
        <v>52492</v>
      </c>
      <c r="AC69" s="41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</row>
    <row r="70" spans="1:73">
      <c r="A70" t="s">
        <v>155</v>
      </c>
      <c r="B70" s="41">
        <v>164435</v>
      </c>
      <c r="C70" s="41">
        <v>164583</v>
      </c>
      <c r="D70" s="41">
        <v>164628</v>
      </c>
      <c r="E70" s="41">
        <v>165648</v>
      </c>
      <c r="F70" s="41">
        <v>165578</v>
      </c>
      <c r="G70" s="41">
        <v>166223</v>
      </c>
      <c r="H70" s="41">
        <v>166571</v>
      </c>
      <c r="I70" s="41">
        <v>167140</v>
      </c>
      <c r="J70" s="41">
        <v>167838</v>
      </c>
      <c r="K70" s="41">
        <v>171466</v>
      </c>
      <c r="L70" s="41">
        <v>168391</v>
      </c>
      <c r="M70" s="41">
        <v>168475</v>
      </c>
      <c r="N70" s="41">
        <v>167869</v>
      </c>
      <c r="O70" s="41">
        <v>168765</v>
      </c>
      <c r="P70" s="41">
        <v>168236</v>
      </c>
      <c r="Q70" s="41">
        <v>166993</v>
      </c>
      <c r="R70" s="41">
        <v>168854</v>
      </c>
      <c r="S70" s="41">
        <v>168519</v>
      </c>
      <c r="T70" s="41">
        <v>169778</v>
      </c>
      <c r="U70" s="41">
        <v>170522</v>
      </c>
      <c r="V70" s="41">
        <v>170077</v>
      </c>
      <c r="W70" s="41">
        <v>171607</v>
      </c>
      <c r="X70" s="41">
        <v>169718</v>
      </c>
      <c r="Y70" s="41">
        <v>169617</v>
      </c>
      <c r="Z70" s="41">
        <v>168556</v>
      </c>
      <c r="AA70" s="41">
        <v>170931</v>
      </c>
      <c r="AB70" s="41">
        <v>170877</v>
      </c>
      <c r="AC70" s="41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</row>
    <row r="71" spans="1:73">
      <c r="A71" t="s">
        <v>156</v>
      </c>
      <c r="B71" s="41">
        <v>11201</v>
      </c>
      <c r="C71" s="41">
        <v>11368</v>
      </c>
      <c r="D71" s="41">
        <v>11354</v>
      </c>
      <c r="E71" s="41">
        <v>11078</v>
      </c>
      <c r="F71" s="41">
        <v>10752</v>
      </c>
      <c r="G71" s="41">
        <v>11252</v>
      </c>
      <c r="H71" s="41">
        <v>11406</v>
      </c>
      <c r="I71" s="41">
        <v>11299</v>
      </c>
      <c r="J71" s="41">
        <v>11255</v>
      </c>
      <c r="K71" s="41">
        <v>11252</v>
      </c>
      <c r="L71" s="41">
        <v>10798</v>
      </c>
      <c r="M71" s="41">
        <v>11475</v>
      </c>
      <c r="N71" s="41">
        <v>11037</v>
      </c>
      <c r="O71" s="41">
        <v>11359</v>
      </c>
      <c r="P71" s="41">
        <v>11387</v>
      </c>
      <c r="Q71" s="41">
        <v>11179</v>
      </c>
      <c r="R71" s="41">
        <v>10842</v>
      </c>
      <c r="S71" s="41">
        <v>11404</v>
      </c>
      <c r="T71" s="41">
        <v>11817</v>
      </c>
      <c r="U71" s="41">
        <v>11644</v>
      </c>
      <c r="V71" s="41">
        <v>11665</v>
      </c>
      <c r="W71" s="41">
        <v>11671</v>
      </c>
      <c r="X71" s="41">
        <v>11229</v>
      </c>
      <c r="Y71" s="41">
        <v>11958</v>
      </c>
      <c r="Z71" s="41">
        <v>11548</v>
      </c>
      <c r="AA71" s="41">
        <v>11910</v>
      </c>
      <c r="AB71" s="41">
        <v>11953</v>
      </c>
      <c r="AC71" s="41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</row>
    <row r="72" spans="1:73">
      <c r="A72" t="s">
        <v>42</v>
      </c>
      <c r="B72" s="41">
        <v>371</v>
      </c>
      <c r="C72" s="41">
        <v>356</v>
      </c>
      <c r="D72" s="41">
        <v>367</v>
      </c>
      <c r="E72" s="41">
        <v>362</v>
      </c>
      <c r="F72" s="41">
        <v>386</v>
      </c>
      <c r="G72" s="41">
        <v>504</v>
      </c>
      <c r="H72" s="41">
        <v>531</v>
      </c>
      <c r="I72" s="41">
        <v>523</v>
      </c>
      <c r="J72" s="41">
        <v>476</v>
      </c>
      <c r="K72" s="41">
        <v>414</v>
      </c>
      <c r="L72" s="41">
        <v>386</v>
      </c>
      <c r="M72" s="41">
        <v>391</v>
      </c>
      <c r="N72" s="41">
        <v>361</v>
      </c>
      <c r="O72" s="41">
        <v>363</v>
      </c>
      <c r="P72" s="41">
        <v>370</v>
      </c>
      <c r="Q72" s="41">
        <v>390</v>
      </c>
      <c r="R72" s="41">
        <v>432</v>
      </c>
      <c r="S72" s="41">
        <v>519</v>
      </c>
      <c r="T72" s="41">
        <v>541</v>
      </c>
      <c r="U72" s="41">
        <v>509</v>
      </c>
      <c r="V72" s="41">
        <v>504</v>
      </c>
      <c r="W72" s="41">
        <v>442</v>
      </c>
      <c r="X72" s="41">
        <v>409</v>
      </c>
      <c r="Y72" s="41">
        <v>417</v>
      </c>
      <c r="Z72" s="41">
        <v>387</v>
      </c>
      <c r="AA72" s="41">
        <v>386</v>
      </c>
      <c r="AB72" s="41">
        <v>389</v>
      </c>
      <c r="AC72" s="41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</row>
    <row r="73" spans="1:73">
      <c r="A73" t="s">
        <v>43</v>
      </c>
      <c r="B73" s="41">
        <v>2540</v>
      </c>
      <c r="C73" s="41">
        <v>2491</v>
      </c>
      <c r="D73" s="41">
        <v>2490</v>
      </c>
      <c r="E73" s="41">
        <v>2509</v>
      </c>
      <c r="F73" s="41">
        <v>2503</v>
      </c>
      <c r="G73" s="41">
        <v>2600</v>
      </c>
      <c r="H73" s="41">
        <v>2628</v>
      </c>
      <c r="I73" s="41">
        <v>2563</v>
      </c>
      <c r="J73" s="41">
        <v>2545</v>
      </c>
      <c r="K73" s="41">
        <v>2640</v>
      </c>
      <c r="L73" s="41">
        <v>2506</v>
      </c>
      <c r="M73" s="41">
        <v>2573</v>
      </c>
      <c r="N73" s="41">
        <v>2425</v>
      </c>
      <c r="O73" s="41">
        <v>2435</v>
      </c>
      <c r="P73" s="41">
        <v>2387</v>
      </c>
      <c r="Q73" s="41">
        <v>2358</v>
      </c>
      <c r="R73" s="41">
        <v>2417</v>
      </c>
      <c r="S73" s="41">
        <v>2473</v>
      </c>
      <c r="T73" s="41">
        <v>2572</v>
      </c>
      <c r="U73" s="41">
        <v>2517</v>
      </c>
      <c r="V73" s="41">
        <v>2506</v>
      </c>
      <c r="W73" s="41">
        <v>2582</v>
      </c>
      <c r="X73" s="41">
        <v>2453</v>
      </c>
      <c r="Y73" s="41">
        <v>2512</v>
      </c>
      <c r="Z73" s="41">
        <v>2372</v>
      </c>
      <c r="AA73" s="41">
        <v>2405</v>
      </c>
      <c r="AB73" s="41">
        <v>2382</v>
      </c>
      <c r="AC73" s="41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</row>
    <row r="74" spans="1:73">
      <c r="A74" t="s">
        <v>157</v>
      </c>
      <c r="B74" s="41">
        <v>933</v>
      </c>
      <c r="C74" s="41">
        <v>885</v>
      </c>
      <c r="D74" s="41">
        <v>884</v>
      </c>
      <c r="E74" s="41">
        <v>915</v>
      </c>
      <c r="F74" s="41">
        <v>924</v>
      </c>
      <c r="G74" s="41">
        <v>961</v>
      </c>
      <c r="H74" s="41">
        <v>1019</v>
      </c>
      <c r="I74" s="41">
        <v>997</v>
      </c>
      <c r="J74" s="41">
        <v>938</v>
      </c>
      <c r="K74" s="41">
        <v>1034</v>
      </c>
      <c r="L74" s="41">
        <v>935</v>
      </c>
      <c r="M74" s="41">
        <v>994</v>
      </c>
      <c r="N74" s="41">
        <v>931</v>
      </c>
      <c r="O74" s="41">
        <v>906</v>
      </c>
      <c r="P74" s="41">
        <v>897</v>
      </c>
      <c r="Q74" s="41">
        <v>888</v>
      </c>
      <c r="R74" s="41">
        <v>970</v>
      </c>
      <c r="S74" s="41">
        <v>1030</v>
      </c>
      <c r="T74" s="41">
        <v>1081</v>
      </c>
      <c r="U74" s="41">
        <v>1064</v>
      </c>
      <c r="V74" s="41">
        <v>1010</v>
      </c>
      <c r="W74" s="41">
        <v>1071</v>
      </c>
      <c r="X74" s="41">
        <v>969</v>
      </c>
      <c r="Y74" s="41">
        <v>1026</v>
      </c>
      <c r="Z74" s="41">
        <v>941</v>
      </c>
      <c r="AA74" s="41">
        <v>947</v>
      </c>
      <c r="AB74" s="41">
        <v>976</v>
      </c>
      <c r="AC74" s="41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</row>
    <row r="75" spans="1:73">
      <c r="A75" t="s">
        <v>158</v>
      </c>
      <c r="B75" s="41">
        <v>330258</v>
      </c>
      <c r="C75" s="41">
        <v>332283</v>
      </c>
      <c r="D75" s="41">
        <v>332195</v>
      </c>
      <c r="E75" s="41">
        <v>334246</v>
      </c>
      <c r="F75" s="41">
        <v>335939</v>
      </c>
      <c r="G75" s="41">
        <v>338797</v>
      </c>
      <c r="H75" s="41">
        <v>339135</v>
      </c>
      <c r="I75" s="41">
        <v>338765</v>
      </c>
      <c r="J75" s="41">
        <v>340692</v>
      </c>
      <c r="K75" s="41">
        <v>340263</v>
      </c>
      <c r="L75" s="41">
        <v>342143</v>
      </c>
      <c r="M75" s="41">
        <v>339675</v>
      </c>
      <c r="N75" s="41">
        <v>341458</v>
      </c>
      <c r="O75" s="41">
        <v>342748</v>
      </c>
      <c r="P75" s="41">
        <v>342158</v>
      </c>
      <c r="Q75" s="41">
        <v>342005</v>
      </c>
      <c r="R75" s="41">
        <v>343059</v>
      </c>
      <c r="S75" s="41">
        <v>344434</v>
      </c>
      <c r="T75" s="41">
        <v>343332</v>
      </c>
      <c r="U75" s="41">
        <v>344426</v>
      </c>
      <c r="V75" s="41">
        <v>344451</v>
      </c>
      <c r="W75" s="41">
        <v>344073</v>
      </c>
      <c r="X75" s="41">
        <v>344774</v>
      </c>
      <c r="Y75" s="41">
        <v>342384</v>
      </c>
      <c r="Z75" s="41">
        <v>344990</v>
      </c>
      <c r="AA75" s="41">
        <v>346662</v>
      </c>
      <c r="AB75" s="41">
        <v>344811</v>
      </c>
      <c r="AC75" s="41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</row>
    <row r="76" spans="1:73">
      <c r="A76" t="s">
        <v>44</v>
      </c>
      <c r="B76" s="41">
        <v>950</v>
      </c>
      <c r="C76" s="41">
        <v>889</v>
      </c>
      <c r="D76" s="41">
        <v>901</v>
      </c>
      <c r="E76" s="41">
        <v>911</v>
      </c>
      <c r="F76" s="41">
        <v>893</v>
      </c>
      <c r="G76" s="41">
        <v>929</v>
      </c>
      <c r="H76" s="41">
        <v>949</v>
      </c>
      <c r="I76" s="41">
        <v>935</v>
      </c>
      <c r="J76" s="41">
        <v>893</v>
      </c>
      <c r="K76" s="41">
        <v>1000</v>
      </c>
      <c r="L76" s="41">
        <v>874</v>
      </c>
      <c r="M76" s="41">
        <v>986</v>
      </c>
      <c r="N76" s="41">
        <v>883</v>
      </c>
      <c r="O76" s="41">
        <v>872</v>
      </c>
      <c r="P76" s="41">
        <v>867</v>
      </c>
      <c r="Q76" s="41">
        <v>829</v>
      </c>
      <c r="R76" s="41">
        <v>878</v>
      </c>
      <c r="S76" s="41">
        <v>903</v>
      </c>
      <c r="T76" s="41">
        <v>967</v>
      </c>
      <c r="U76" s="41">
        <v>949</v>
      </c>
      <c r="V76" s="41">
        <v>896</v>
      </c>
      <c r="W76" s="41">
        <v>960</v>
      </c>
      <c r="X76" s="41">
        <v>832</v>
      </c>
      <c r="Y76" s="41">
        <v>945</v>
      </c>
      <c r="Z76" s="41">
        <v>819</v>
      </c>
      <c r="AA76" s="41">
        <v>853</v>
      </c>
      <c r="AB76" s="41">
        <v>888</v>
      </c>
      <c r="AC76" s="41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</row>
    <row r="77" spans="1:73">
      <c r="A77" t="s">
        <v>159</v>
      </c>
      <c r="B77" s="41">
        <v>4132</v>
      </c>
      <c r="C77" s="41">
        <v>3977</v>
      </c>
      <c r="D77" s="41">
        <v>3990</v>
      </c>
      <c r="E77" s="41">
        <v>4025</v>
      </c>
      <c r="F77" s="41">
        <v>3930</v>
      </c>
      <c r="G77" s="41">
        <v>4043</v>
      </c>
      <c r="H77" s="41">
        <v>4157</v>
      </c>
      <c r="I77" s="41">
        <v>4103</v>
      </c>
      <c r="J77" s="41">
        <v>3906</v>
      </c>
      <c r="K77" s="41">
        <v>4347</v>
      </c>
      <c r="L77" s="41">
        <v>3975</v>
      </c>
      <c r="M77" s="41">
        <v>4301</v>
      </c>
      <c r="N77" s="41">
        <v>4026</v>
      </c>
      <c r="O77" s="41">
        <v>4095</v>
      </c>
      <c r="P77" s="41">
        <v>4032</v>
      </c>
      <c r="Q77" s="41">
        <v>3857</v>
      </c>
      <c r="R77" s="41">
        <v>4037</v>
      </c>
      <c r="S77" s="41">
        <v>4159</v>
      </c>
      <c r="T77" s="41">
        <v>4344</v>
      </c>
      <c r="U77" s="41">
        <v>4245</v>
      </c>
      <c r="V77" s="41">
        <v>4015</v>
      </c>
      <c r="W77" s="41">
        <v>4330</v>
      </c>
      <c r="X77" s="41">
        <v>3960</v>
      </c>
      <c r="Y77" s="41">
        <v>4288</v>
      </c>
      <c r="Z77" s="41">
        <v>3932</v>
      </c>
      <c r="AA77" s="41">
        <v>4151</v>
      </c>
      <c r="AB77" s="41">
        <v>4222</v>
      </c>
      <c r="AC77" s="41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</row>
    <row r="78" spans="1:73">
      <c r="A78" t="s">
        <v>160</v>
      </c>
      <c r="B78" s="41">
        <v>29089</v>
      </c>
      <c r="C78" s="41">
        <v>29530</v>
      </c>
      <c r="D78" s="41">
        <v>29737</v>
      </c>
      <c r="E78" s="41">
        <v>30515</v>
      </c>
      <c r="F78" s="41">
        <v>30286</v>
      </c>
      <c r="G78" s="41">
        <v>30722</v>
      </c>
      <c r="H78" s="41">
        <v>31334</v>
      </c>
      <c r="I78" s="41">
        <v>30847</v>
      </c>
      <c r="J78" s="41">
        <v>30646</v>
      </c>
      <c r="K78" s="41">
        <v>30980</v>
      </c>
      <c r="L78" s="41">
        <v>30347</v>
      </c>
      <c r="M78" s="41">
        <v>30563</v>
      </c>
      <c r="N78" s="41">
        <v>29865</v>
      </c>
      <c r="O78" s="41">
        <v>30253</v>
      </c>
      <c r="P78" s="41">
        <v>30126</v>
      </c>
      <c r="Q78" s="41">
        <v>30423</v>
      </c>
      <c r="R78" s="41">
        <v>30548</v>
      </c>
      <c r="S78" s="41">
        <v>31054</v>
      </c>
      <c r="T78" s="41">
        <v>31190</v>
      </c>
      <c r="U78" s="41">
        <v>31068</v>
      </c>
      <c r="V78" s="41">
        <v>31337</v>
      </c>
      <c r="W78" s="41">
        <v>31721</v>
      </c>
      <c r="X78" s="41">
        <v>31167</v>
      </c>
      <c r="Y78" s="41">
        <v>31464</v>
      </c>
      <c r="Z78" s="41">
        <v>30942</v>
      </c>
      <c r="AA78" s="41">
        <v>31419</v>
      </c>
      <c r="AB78" s="41">
        <v>31349</v>
      </c>
      <c r="AC78" s="41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</row>
    <row r="79" spans="1:73">
      <c r="A79" t="s">
        <v>161</v>
      </c>
      <c r="B79" s="41">
        <v>17222</v>
      </c>
      <c r="C79" s="41">
        <v>17380</v>
      </c>
      <c r="D79" s="41">
        <v>17494</v>
      </c>
      <c r="E79" s="41">
        <v>17672</v>
      </c>
      <c r="F79" s="41">
        <v>17760</v>
      </c>
      <c r="G79" s="41">
        <v>17816</v>
      </c>
      <c r="H79" s="41">
        <v>17875</v>
      </c>
      <c r="I79" s="41">
        <v>17823</v>
      </c>
      <c r="J79" s="41">
        <v>18092</v>
      </c>
      <c r="K79" s="41">
        <v>18017</v>
      </c>
      <c r="L79" s="41">
        <v>18058</v>
      </c>
      <c r="M79" s="41">
        <v>17938</v>
      </c>
      <c r="N79" s="41">
        <v>17779</v>
      </c>
      <c r="O79" s="41">
        <v>18018</v>
      </c>
      <c r="P79" s="41">
        <v>18007</v>
      </c>
      <c r="Q79" s="41">
        <v>17964</v>
      </c>
      <c r="R79" s="41">
        <v>17993</v>
      </c>
      <c r="S79" s="41">
        <v>17966</v>
      </c>
      <c r="T79" s="41">
        <v>17930</v>
      </c>
      <c r="U79" s="41">
        <v>18012</v>
      </c>
      <c r="V79" s="41">
        <v>18355</v>
      </c>
      <c r="W79" s="41">
        <v>18242</v>
      </c>
      <c r="X79" s="41">
        <v>18366</v>
      </c>
      <c r="Y79" s="41">
        <v>18117</v>
      </c>
      <c r="Z79" s="41">
        <v>18205</v>
      </c>
      <c r="AA79" s="41">
        <v>18435</v>
      </c>
      <c r="AB79" s="41">
        <v>18317</v>
      </c>
      <c r="AC79" s="41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</row>
    <row r="80" spans="1:73">
      <c r="A80" t="s">
        <v>162</v>
      </c>
      <c r="B80" s="41">
        <v>4827</v>
      </c>
      <c r="C80" s="41">
        <v>4790</v>
      </c>
      <c r="D80" s="41">
        <v>4789</v>
      </c>
      <c r="E80" s="41">
        <v>4780</v>
      </c>
      <c r="F80" s="41">
        <v>4363</v>
      </c>
      <c r="G80" s="41">
        <v>4509</v>
      </c>
      <c r="H80" s="41">
        <v>4638</v>
      </c>
      <c r="I80" s="41">
        <v>4642</v>
      </c>
      <c r="J80" s="41">
        <v>4611</v>
      </c>
      <c r="K80" s="41">
        <v>4551</v>
      </c>
      <c r="L80" s="41">
        <v>4606</v>
      </c>
      <c r="M80" s="41">
        <v>4912</v>
      </c>
      <c r="N80" s="41">
        <v>4890</v>
      </c>
      <c r="O80" s="41">
        <v>4982</v>
      </c>
      <c r="P80" s="41">
        <v>4973</v>
      </c>
      <c r="Q80" s="41">
        <v>4903</v>
      </c>
      <c r="R80" s="41">
        <v>4542</v>
      </c>
      <c r="S80" s="41">
        <v>4630</v>
      </c>
      <c r="T80" s="41">
        <v>4736</v>
      </c>
      <c r="U80" s="41">
        <v>4778</v>
      </c>
      <c r="V80" s="41">
        <v>4821</v>
      </c>
      <c r="W80" s="41">
        <v>4765</v>
      </c>
      <c r="X80" s="41">
        <v>4836</v>
      </c>
      <c r="Y80" s="41">
        <v>5169</v>
      </c>
      <c r="Z80" s="41">
        <v>5182</v>
      </c>
      <c r="AA80" s="41">
        <v>5295</v>
      </c>
      <c r="AB80" s="41">
        <v>5284</v>
      </c>
      <c r="AC80" s="41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</row>
    <row r="81" spans="1:73">
      <c r="A81" t="s">
        <v>163</v>
      </c>
      <c r="B81" s="41">
        <v>87015</v>
      </c>
      <c r="C81" s="41">
        <v>87364</v>
      </c>
      <c r="D81" s="41">
        <v>87509</v>
      </c>
      <c r="E81" s="41">
        <v>87992</v>
      </c>
      <c r="F81" s="41">
        <v>88408</v>
      </c>
      <c r="G81" s="41">
        <v>89102</v>
      </c>
      <c r="H81" s="41">
        <v>89106</v>
      </c>
      <c r="I81" s="41">
        <v>89012</v>
      </c>
      <c r="J81" s="41">
        <v>89581</v>
      </c>
      <c r="K81" s="41">
        <v>89350</v>
      </c>
      <c r="L81" s="41">
        <v>89618</v>
      </c>
      <c r="M81" s="41">
        <v>88935</v>
      </c>
      <c r="N81" s="41">
        <v>89462</v>
      </c>
      <c r="O81" s="41">
        <v>89760</v>
      </c>
      <c r="P81" s="41">
        <v>89535</v>
      </c>
      <c r="Q81" s="41">
        <v>89360</v>
      </c>
      <c r="R81" s="41">
        <v>89599</v>
      </c>
      <c r="S81" s="41">
        <v>89888</v>
      </c>
      <c r="T81" s="41">
        <v>89665</v>
      </c>
      <c r="U81" s="41">
        <v>89947</v>
      </c>
      <c r="V81" s="41">
        <v>89927</v>
      </c>
      <c r="W81" s="41">
        <v>89803</v>
      </c>
      <c r="X81" s="41">
        <v>90021</v>
      </c>
      <c r="Y81" s="41">
        <v>89379</v>
      </c>
      <c r="Z81" s="41">
        <v>90148</v>
      </c>
      <c r="AA81" s="41">
        <v>90556</v>
      </c>
      <c r="AB81" s="41">
        <v>89992</v>
      </c>
      <c r="AC81" s="41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</row>
    <row r="82" spans="1:73">
      <c r="A82" t="s">
        <v>164</v>
      </c>
      <c r="B82" s="41">
        <v>201675</v>
      </c>
      <c r="C82" s="41">
        <v>203867</v>
      </c>
      <c r="D82" s="41">
        <v>204453</v>
      </c>
      <c r="E82" s="41">
        <v>205624</v>
      </c>
      <c r="F82" s="41">
        <v>207235</v>
      </c>
      <c r="G82" s="41">
        <v>208377</v>
      </c>
      <c r="H82" s="41">
        <v>208522</v>
      </c>
      <c r="I82" s="41">
        <v>209319</v>
      </c>
      <c r="J82" s="41">
        <v>211082</v>
      </c>
      <c r="K82" s="41">
        <v>211911</v>
      </c>
      <c r="L82" s="41">
        <v>210638</v>
      </c>
      <c r="M82" s="41">
        <v>209691</v>
      </c>
      <c r="N82" s="41">
        <v>208640</v>
      </c>
      <c r="O82" s="41">
        <v>209998</v>
      </c>
      <c r="P82" s="41">
        <v>209683</v>
      </c>
      <c r="Q82" s="41">
        <v>209149</v>
      </c>
      <c r="R82" s="41">
        <v>211467</v>
      </c>
      <c r="S82" s="41">
        <v>211513</v>
      </c>
      <c r="T82" s="41">
        <v>211475</v>
      </c>
      <c r="U82" s="41">
        <v>212080</v>
      </c>
      <c r="V82" s="41">
        <v>213070</v>
      </c>
      <c r="W82" s="41">
        <v>212679</v>
      </c>
      <c r="X82" s="41">
        <v>210464</v>
      </c>
      <c r="Y82" s="41">
        <v>209338</v>
      </c>
      <c r="Z82" s="41">
        <v>208630</v>
      </c>
      <c r="AA82" s="41">
        <v>210858</v>
      </c>
      <c r="AB82" s="41">
        <v>211852</v>
      </c>
      <c r="AC82" s="41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</row>
    <row r="83" spans="1:73">
      <c r="A83" t="s">
        <v>45</v>
      </c>
      <c r="B83" s="41">
        <v>6019</v>
      </c>
      <c r="C83" s="41">
        <v>6104</v>
      </c>
      <c r="D83" s="41">
        <v>6170</v>
      </c>
      <c r="E83" s="41">
        <v>6170</v>
      </c>
      <c r="F83" s="41">
        <v>6178</v>
      </c>
      <c r="G83" s="41">
        <v>6103</v>
      </c>
      <c r="H83" s="41">
        <v>6241</v>
      </c>
      <c r="I83" s="41">
        <v>6231</v>
      </c>
      <c r="J83" s="41">
        <v>6261</v>
      </c>
      <c r="K83" s="41">
        <v>6367</v>
      </c>
      <c r="L83" s="41">
        <v>6189</v>
      </c>
      <c r="M83" s="41">
        <v>6297</v>
      </c>
      <c r="N83" s="41">
        <v>6032</v>
      </c>
      <c r="O83" s="41">
        <v>6183</v>
      </c>
      <c r="P83" s="41">
        <v>6140</v>
      </c>
      <c r="Q83" s="41">
        <v>6049</v>
      </c>
      <c r="R83" s="41">
        <v>6112</v>
      </c>
      <c r="S83" s="41">
        <v>6109</v>
      </c>
      <c r="T83" s="41">
        <v>6147</v>
      </c>
      <c r="U83" s="41">
        <v>6033</v>
      </c>
      <c r="V83" s="41">
        <v>5989</v>
      </c>
      <c r="W83" s="41">
        <v>6092</v>
      </c>
      <c r="X83" s="41">
        <v>5935</v>
      </c>
      <c r="Y83" s="41">
        <v>6063</v>
      </c>
      <c r="Z83" s="41">
        <v>5779</v>
      </c>
      <c r="AA83" s="41">
        <v>6002</v>
      </c>
      <c r="AB83" s="41">
        <v>6008</v>
      </c>
      <c r="AC83" s="41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</row>
    <row r="84" spans="1:73">
      <c r="A84" t="s">
        <v>46</v>
      </c>
      <c r="B84" s="41">
        <v>2270</v>
      </c>
      <c r="C84" s="41">
        <v>2220</v>
      </c>
      <c r="D84" s="41">
        <v>2234</v>
      </c>
      <c r="E84" s="41">
        <v>2232</v>
      </c>
      <c r="F84" s="41">
        <v>2189</v>
      </c>
      <c r="G84" s="41">
        <v>2246</v>
      </c>
      <c r="H84" s="41">
        <v>2278</v>
      </c>
      <c r="I84" s="41">
        <v>2269</v>
      </c>
      <c r="J84" s="41">
        <v>2187</v>
      </c>
      <c r="K84" s="41">
        <v>2329</v>
      </c>
      <c r="L84" s="41">
        <v>2182</v>
      </c>
      <c r="M84" s="41">
        <v>2267</v>
      </c>
      <c r="N84" s="41">
        <v>2205</v>
      </c>
      <c r="O84" s="41">
        <v>2208</v>
      </c>
      <c r="P84" s="41">
        <v>2171</v>
      </c>
      <c r="Q84" s="41">
        <v>2133</v>
      </c>
      <c r="R84" s="41">
        <v>2222</v>
      </c>
      <c r="S84" s="41">
        <v>2252</v>
      </c>
      <c r="T84" s="41">
        <v>2302</v>
      </c>
      <c r="U84" s="41">
        <v>2258</v>
      </c>
      <c r="V84" s="41">
        <v>2156</v>
      </c>
      <c r="W84" s="41">
        <v>2239</v>
      </c>
      <c r="X84" s="41">
        <v>2100</v>
      </c>
      <c r="Y84" s="41">
        <v>2195</v>
      </c>
      <c r="Z84" s="41">
        <v>2095</v>
      </c>
      <c r="AA84" s="41">
        <v>2159</v>
      </c>
      <c r="AB84" s="41">
        <v>2181</v>
      </c>
      <c r="AC84" s="41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</row>
    <row r="85" spans="1:73">
      <c r="A85" t="s">
        <v>165</v>
      </c>
      <c r="B85" s="41">
        <v>23310</v>
      </c>
      <c r="C85" s="41">
        <v>23454</v>
      </c>
      <c r="D85" s="41">
        <v>23427</v>
      </c>
      <c r="E85" s="41">
        <v>23555</v>
      </c>
      <c r="F85" s="41">
        <v>23724</v>
      </c>
      <c r="G85" s="41">
        <v>23905</v>
      </c>
      <c r="H85" s="41">
        <v>23910</v>
      </c>
      <c r="I85" s="41">
        <v>23863</v>
      </c>
      <c r="J85" s="41">
        <v>23962</v>
      </c>
      <c r="K85" s="41">
        <v>23905</v>
      </c>
      <c r="L85" s="41">
        <v>24125</v>
      </c>
      <c r="M85" s="41">
        <v>23947</v>
      </c>
      <c r="N85" s="41">
        <v>24124</v>
      </c>
      <c r="O85" s="41">
        <v>24244</v>
      </c>
      <c r="P85" s="41">
        <v>24150</v>
      </c>
      <c r="Q85" s="41">
        <v>24137</v>
      </c>
      <c r="R85" s="41">
        <v>24225</v>
      </c>
      <c r="S85" s="41">
        <v>24344</v>
      </c>
      <c r="T85" s="41">
        <v>24228</v>
      </c>
      <c r="U85" s="41">
        <v>24327</v>
      </c>
      <c r="V85" s="41">
        <v>24313</v>
      </c>
      <c r="W85" s="41">
        <v>24286</v>
      </c>
      <c r="X85" s="41">
        <v>24360</v>
      </c>
      <c r="Y85" s="41">
        <v>24148</v>
      </c>
      <c r="Z85" s="41">
        <v>24366</v>
      </c>
      <c r="AA85" s="41">
        <v>24509</v>
      </c>
      <c r="AB85" s="41">
        <v>24370</v>
      </c>
      <c r="AC85" s="41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</row>
    <row r="86" spans="1:73">
      <c r="A86" t="s">
        <v>166</v>
      </c>
      <c r="B86" s="41">
        <v>24784</v>
      </c>
      <c r="C86" s="41">
        <v>24935</v>
      </c>
      <c r="D86" s="41">
        <v>24903</v>
      </c>
      <c r="E86" s="41">
        <v>25034</v>
      </c>
      <c r="F86" s="41">
        <v>25209</v>
      </c>
      <c r="G86" s="41">
        <v>25403</v>
      </c>
      <c r="H86" s="41">
        <v>25410</v>
      </c>
      <c r="I86" s="41">
        <v>25364</v>
      </c>
      <c r="J86" s="41">
        <v>25479</v>
      </c>
      <c r="K86" s="41">
        <v>25428</v>
      </c>
      <c r="L86" s="41">
        <v>25665</v>
      </c>
      <c r="M86" s="41">
        <v>25472</v>
      </c>
      <c r="N86" s="41">
        <v>25646</v>
      </c>
      <c r="O86" s="41">
        <v>25776</v>
      </c>
      <c r="P86" s="41">
        <v>25695</v>
      </c>
      <c r="Q86" s="41">
        <v>25683</v>
      </c>
      <c r="R86" s="41">
        <v>25769</v>
      </c>
      <c r="S86" s="41">
        <v>25893</v>
      </c>
      <c r="T86" s="41">
        <v>25768</v>
      </c>
      <c r="U86" s="41">
        <v>25874</v>
      </c>
      <c r="V86" s="41">
        <v>25860</v>
      </c>
      <c r="W86" s="41">
        <v>25832</v>
      </c>
      <c r="X86" s="41">
        <v>25907</v>
      </c>
      <c r="Y86" s="41">
        <v>25695</v>
      </c>
      <c r="Z86" s="41">
        <v>25923</v>
      </c>
      <c r="AA86" s="41">
        <v>26067</v>
      </c>
      <c r="AB86" s="41">
        <v>25918</v>
      </c>
      <c r="AC86" s="41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</row>
    <row r="87" spans="1:73">
      <c r="A87" t="s">
        <v>167</v>
      </c>
      <c r="B87" s="41">
        <v>1474</v>
      </c>
      <c r="C87" s="41">
        <v>1481</v>
      </c>
      <c r="D87" s="41">
        <v>1476</v>
      </c>
      <c r="E87" s="41">
        <v>1479</v>
      </c>
      <c r="F87" s="41">
        <v>1485</v>
      </c>
      <c r="G87" s="41">
        <v>1498</v>
      </c>
      <c r="H87" s="41">
        <v>1500</v>
      </c>
      <c r="I87" s="41">
        <v>1501</v>
      </c>
      <c r="J87" s="41">
        <v>1517</v>
      </c>
      <c r="K87" s="41">
        <v>1523</v>
      </c>
      <c r="L87" s="41">
        <v>1540</v>
      </c>
      <c r="M87" s="41">
        <v>1525</v>
      </c>
      <c r="N87" s="41">
        <v>1522</v>
      </c>
      <c r="O87" s="41">
        <v>1532</v>
      </c>
      <c r="P87" s="41">
        <v>1545</v>
      </c>
      <c r="Q87" s="41">
        <v>1546</v>
      </c>
      <c r="R87" s="41">
        <v>1544</v>
      </c>
      <c r="S87" s="41">
        <v>1549</v>
      </c>
      <c r="T87" s="41">
        <v>1540</v>
      </c>
      <c r="U87" s="41">
        <v>1547</v>
      </c>
      <c r="V87" s="41">
        <v>1547</v>
      </c>
      <c r="W87" s="41">
        <v>1546</v>
      </c>
      <c r="X87" s="41">
        <v>1547</v>
      </c>
      <c r="Y87" s="41">
        <v>1547</v>
      </c>
      <c r="Z87" s="41">
        <v>1557</v>
      </c>
      <c r="AA87" s="41">
        <v>1558</v>
      </c>
      <c r="AB87" s="41">
        <v>1548</v>
      </c>
      <c r="AC87" s="41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</row>
    <row r="88" spans="1:73">
      <c r="A88" t="s">
        <v>168</v>
      </c>
      <c r="B88" s="41">
        <v>10490</v>
      </c>
      <c r="C88" s="41">
        <v>10421</v>
      </c>
      <c r="D88" s="41">
        <v>10418</v>
      </c>
      <c r="E88" s="41">
        <v>10367</v>
      </c>
      <c r="F88" s="41">
        <v>10235</v>
      </c>
      <c r="G88" s="41">
        <v>10385</v>
      </c>
      <c r="H88" s="41">
        <v>10334</v>
      </c>
      <c r="I88" s="41">
        <v>10265</v>
      </c>
      <c r="J88" s="41">
        <v>10246</v>
      </c>
      <c r="K88" s="41">
        <v>10642</v>
      </c>
      <c r="L88" s="41">
        <v>10206</v>
      </c>
      <c r="M88" s="41">
        <v>10451</v>
      </c>
      <c r="N88" s="41">
        <v>10073</v>
      </c>
      <c r="O88" s="41">
        <v>10300</v>
      </c>
      <c r="P88" s="41">
        <v>10226</v>
      </c>
      <c r="Q88" s="41">
        <v>10009</v>
      </c>
      <c r="R88" s="41">
        <v>10175</v>
      </c>
      <c r="S88" s="41">
        <v>10207</v>
      </c>
      <c r="T88" s="41">
        <v>10264</v>
      </c>
      <c r="U88" s="41">
        <v>10164</v>
      </c>
      <c r="V88" s="41">
        <v>10132</v>
      </c>
      <c r="W88" s="41">
        <v>10412</v>
      </c>
      <c r="X88" s="41">
        <v>9989</v>
      </c>
      <c r="Y88" s="41">
        <v>10242</v>
      </c>
      <c r="Z88" s="41">
        <v>9808</v>
      </c>
      <c r="AA88" s="41">
        <v>10227</v>
      </c>
      <c r="AB88" s="41">
        <v>10304</v>
      </c>
      <c r="AC88" s="41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</row>
    <row r="89" spans="1:73">
      <c r="A89" t="s">
        <v>169</v>
      </c>
      <c r="B89" s="41">
        <v>54360</v>
      </c>
      <c r="C89" s="41">
        <v>55013</v>
      </c>
      <c r="D89" s="41">
        <v>55256</v>
      </c>
      <c r="E89" s="41">
        <v>55546</v>
      </c>
      <c r="F89" s="41">
        <v>55657</v>
      </c>
      <c r="G89" s="41">
        <v>55725</v>
      </c>
      <c r="H89" s="41">
        <v>56165</v>
      </c>
      <c r="I89" s="41">
        <v>55883</v>
      </c>
      <c r="J89" s="41">
        <v>56638</v>
      </c>
      <c r="K89" s="41">
        <v>56433</v>
      </c>
      <c r="L89" s="41">
        <v>56530</v>
      </c>
      <c r="M89" s="41">
        <v>56282</v>
      </c>
      <c r="N89" s="41">
        <v>55937</v>
      </c>
      <c r="O89" s="41">
        <v>56854</v>
      </c>
      <c r="P89" s="41">
        <v>56718</v>
      </c>
      <c r="Q89" s="41">
        <v>56402</v>
      </c>
      <c r="R89" s="41">
        <v>56436</v>
      </c>
      <c r="S89" s="41">
        <v>56364</v>
      </c>
      <c r="T89" s="41">
        <v>56201</v>
      </c>
      <c r="U89" s="41">
        <v>56279</v>
      </c>
      <c r="V89" s="41">
        <v>57235</v>
      </c>
      <c r="W89" s="41">
        <v>56878</v>
      </c>
      <c r="X89" s="41">
        <v>57322</v>
      </c>
      <c r="Y89" s="41">
        <v>56595</v>
      </c>
      <c r="Z89" s="41">
        <v>56951</v>
      </c>
      <c r="AA89" s="41">
        <v>57856</v>
      </c>
      <c r="AB89" s="41">
        <v>57307</v>
      </c>
      <c r="AC89" s="41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</row>
    <row r="90" spans="1:73">
      <c r="A90" t="s">
        <v>170</v>
      </c>
      <c r="B90" s="41">
        <v>54921</v>
      </c>
      <c r="C90" s="41">
        <v>55575</v>
      </c>
      <c r="D90" s="41">
        <v>55839</v>
      </c>
      <c r="E90" s="41">
        <v>56134</v>
      </c>
      <c r="F90" s="41">
        <v>56241</v>
      </c>
      <c r="G90" s="41">
        <v>56307</v>
      </c>
      <c r="H90" s="41">
        <v>56767</v>
      </c>
      <c r="I90" s="41">
        <v>56480</v>
      </c>
      <c r="J90" s="41">
        <v>57244</v>
      </c>
      <c r="K90" s="41">
        <v>57057</v>
      </c>
      <c r="L90" s="41">
        <v>57139</v>
      </c>
      <c r="M90" s="41">
        <v>56888</v>
      </c>
      <c r="N90" s="41">
        <v>56544</v>
      </c>
      <c r="O90" s="41">
        <v>57464</v>
      </c>
      <c r="P90" s="41">
        <v>57327</v>
      </c>
      <c r="Q90" s="41">
        <v>57006</v>
      </c>
      <c r="R90" s="41">
        <v>57040</v>
      </c>
      <c r="S90" s="41">
        <v>56974</v>
      </c>
      <c r="T90" s="41">
        <v>56810</v>
      </c>
      <c r="U90" s="41">
        <v>56889</v>
      </c>
      <c r="V90" s="41">
        <v>57844</v>
      </c>
      <c r="W90" s="41">
        <v>57493</v>
      </c>
      <c r="X90" s="41">
        <v>57930</v>
      </c>
      <c r="Y90" s="41">
        <v>57203</v>
      </c>
      <c r="Z90" s="41">
        <v>57557</v>
      </c>
      <c r="AA90" s="41">
        <v>58468</v>
      </c>
      <c r="AB90" s="41">
        <v>57919</v>
      </c>
      <c r="AC90" s="41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</row>
    <row r="91" spans="1:73">
      <c r="A91" t="s">
        <v>171</v>
      </c>
      <c r="B91" s="41">
        <v>561</v>
      </c>
      <c r="C91" s="41">
        <v>562</v>
      </c>
      <c r="D91" s="41">
        <v>583</v>
      </c>
      <c r="E91" s="41">
        <v>588</v>
      </c>
      <c r="F91" s="41">
        <v>584</v>
      </c>
      <c r="G91" s="41">
        <v>582</v>
      </c>
      <c r="H91" s="41">
        <v>602</v>
      </c>
      <c r="I91" s="41">
        <v>597</v>
      </c>
      <c r="J91" s="41">
        <v>606</v>
      </c>
      <c r="K91" s="41">
        <v>624</v>
      </c>
      <c r="L91" s="41">
        <v>609</v>
      </c>
      <c r="M91" s="41">
        <v>606</v>
      </c>
      <c r="N91" s="41">
        <v>607</v>
      </c>
      <c r="O91" s="41">
        <v>610</v>
      </c>
      <c r="P91" s="41">
        <v>609</v>
      </c>
      <c r="Q91" s="41">
        <v>604</v>
      </c>
      <c r="R91" s="41">
        <v>604</v>
      </c>
      <c r="S91" s="41">
        <v>610</v>
      </c>
      <c r="T91" s="41">
        <v>609</v>
      </c>
      <c r="U91" s="41">
        <v>610</v>
      </c>
      <c r="V91" s="41">
        <v>609</v>
      </c>
      <c r="W91" s="41">
        <v>615</v>
      </c>
      <c r="X91" s="41">
        <v>608</v>
      </c>
      <c r="Y91" s="41">
        <v>608</v>
      </c>
      <c r="Z91" s="41">
        <v>606</v>
      </c>
      <c r="AA91" s="41">
        <v>612</v>
      </c>
      <c r="AB91" s="41">
        <v>612</v>
      </c>
      <c r="AC91" s="41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</row>
    <row r="92" spans="1:73">
      <c r="A92" t="s">
        <v>172</v>
      </c>
      <c r="B92" s="41">
        <v>44640</v>
      </c>
      <c r="C92" s="41">
        <v>45224</v>
      </c>
      <c r="D92" s="41">
        <v>45417</v>
      </c>
      <c r="E92" s="41">
        <v>45667</v>
      </c>
      <c r="F92" s="41">
        <v>46049</v>
      </c>
      <c r="G92" s="41">
        <v>46237</v>
      </c>
      <c r="H92" s="41">
        <v>46292</v>
      </c>
      <c r="I92" s="41">
        <v>46444</v>
      </c>
      <c r="J92" s="41">
        <v>46898</v>
      </c>
      <c r="K92" s="41">
        <v>47059</v>
      </c>
      <c r="L92" s="41">
        <v>46772</v>
      </c>
      <c r="M92" s="41">
        <v>46569</v>
      </c>
      <c r="N92" s="41">
        <v>46331</v>
      </c>
      <c r="O92" s="41">
        <v>46553</v>
      </c>
      <c r="P92" s="41">
        <v>46540</v>
      </c>
      <c r="Q92" s="41">
        <v>46378</v>
      </c>
      <c r="R92" s="41">
        <v>46851</v>
      </c>
      <c r="S92" s="41">
        <v>46828</v>
      </c>
      <c r="T92" s="41">
        <v>46797</v>
      </c>
      <c r="U92" s="41">
        <v>47012</v>
      </c>
      <c r="V92" s="41">
        <v>47201</v>
      </c>
      <c r="W92" s="41">
        <v>47116</v>
      </c>
      <c r="X92" s="41">
        <v>46583</v>
      </c>
      <c r="Y92" s="41">
        <v>46337</v>
      </c>
      <c r="Z92" s="41">
        <v>46205</v>
      </c>
      <c r="AA92" s="41">
        <v>46714</v>
      </c>
      <c r="AB92" s="41">
        <v>46919</v>
      </c>
      <c r="AC92" s="41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</row>
    <row r="93" spans="1:73">
      <c r="A93" t="s">
        <v>173</v>
      </c>
      <c r="B93" s="41">
        <v>75616</v>
      </c>
      <c r="C93" s="41">
        <v>76322</v>
      </c>
      <c r="D93" s="41">
        <v>77217</v>
      </c>
      <c r="E93" s="41">
        <v>77322</v>
      </c>
      <c r="F93" s="41">
        <v>77074</v>
      </c>
      <c r="G93" s="41">
        <v>77189</v>
      </c>
      <c r="H93" s="41">
        <v>76836</v>
      </c>
      <c r="I93" s="41">
        <v>77476</v>
      </c>
      <c r="J93" s="41">
        <v>77929</v>
      </c>
      <c r="K93" s="41">
        <v>77531</v>
      </c>
      <c r="L93" s="41">
        <v>77099</v>
      </c>
      <c r="M93" s="41">
        <v>76439</v>
      </c>
      <c r="N93" s="41">
        <v>76079</v>
      </c>
      <c r="O93" s="41">
        <v>76779</v>
      </c>
      <c r="P93" s="41">
        <v>77084</v>
      </c>
      <c r="Q93" s="41">
        <v>76710</v>
      </c>
      <c r="R93" s="41">
        <v>76886</v>
      </c>
      <c r="S93" s="41">
        <v>76249</v>
      </c>
      <c r="T93" s="41">
        <v>76358</v>
      </c>
      <c r="U93" s="41">
        <v>76992</v>
      </c>
      <c r="V93" s="41">
        <v>77679</v>
      </c>
      <c r="W93" s="41">
        <v>77358</v>
      </c>
      <c r="X93" s="41">
        <v>77325</v>
      </c>
      <c r="Y93" s="41">
        <v>76893</v>
      </c>
      <c r="Z93" s="41">
        <v>77369</v>
      </c>
      <c r="AA93" s="41">
        <v>77707</v>
      </c>
      <c r="AB93" s="41">
        <v>77198</v>
      </c>
      <c r="AC93" s="41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</row>
    <row r="94" spans="1:73">
      <c r="A94" t="s">
        <v>47</v>
      </c>
      <c r="B94" s="41">
        <v>506</v>
      </c>
      <c r="C94" s="41">
        <v>506</v>
      </c>
      <c r="D94" s="41">
        <v>509</v>
      </c>
      <c r="E94" s="41">
        <v>344</v>
      </c>
      <c r="F94" s="41">
        <v>395</v>
      </c>
      <c r="G94" s="41">
        <v>454</v>
      </c>
      <c r="H94" s="41">
        <v>471</v>
      </c>
      <c r="I94" s="41">
        <v>449</v>
      </c>
      <c r="J94" s="41">
        <v>404</v>
      </c>
      <c r="K94" s="41">
        <v>401</v>
      </c>
      <c r="L94" s="41">
        <v>418</v>
      </c>
      <c r="M94" s="41">
        <v>463</v>
      </c>
      <c r="N94" s="41">
        <v>483</v>
      </c>
      <c r="O94" s="41">
        <v>486</v>
      </c>
      <c r="P94" s="41">
        <v>512</v>
      </c>
      <c r="Q94" s="41">
        <v>417</v>
      </c>
      <c r="R94" s="41">
        <v>403</v>
      </c>
      <c r="S94" s="41">
        <v>462</v>
      </c>
      <c r="T94" s="41">
        <v>462</v>
      </c>
      <c r="U94" s="41">
        <v>456</v>
      </c>
      <c r="V94" s="41">
        <v>443</v>
      </c>
      <c r="W94" s="41">
        <v>439</v>
      </c>
      <c r="X94" s="41">
        <v>457</v>
      </c>
      <c r="Y94" s="41">
        <v>507</v>
      </c>
      <c r="Z94" s="41">
        <v>534</v>
      </c>
      <c r="AA94" s="41">
        <v>541</v>
      </c>
      <c r="AB94" s="41">
        <v>571</v>
      </c>
      <c r="AC94" s="41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</row>
    <row r="95" spans="1:73">
      <c r="A95" t="s">
        <v>174</v>
      </c>
      <c r="B95" s="41">
        <v>6914</v>
      </c>
      <c r="C95" s="41">
        <v>6955</v>
      </c>
      <c r="D95" s="41">
        <v>7018</v>
      </c>
      <c r="E95" s="41">
        <v>6975</v>
      </c>
      <c r="F95" s="41">
        <v>6826</v>
      </c>
      <c r="G95" s="41">
        <v>6989</v>
      </c>
      <c r="H95" s="41">
        <v>6939</v>
      </c>
      <c r="I95" s="41">
        <v>6838</v>
      </c>
      <c r="J95" s="41">
        <v>6845</v>
      </c>
      <c r="K95" s="41">
        <v>6814</v>
      </c>
      <c r="L95" s="41">
        <v>6743</v>
      </c>
      <c r="M95" s="41">
        <v>6881</v>
      </c>
      <c r="N95" s="41">
        <v>6930</v>
      </c>
      <c r="O95" s="41">
        <v>6943</v>
      </c>
      <c r="P95" s="41">
        <v>6864</v>
      </c>
      <c r="Q95" s="41">
        <v>6684</v>
      </c>
      <c r="R95" s="41">
        <v>6728</v>
      </c>
      <c r="S95" s="41">
        <v>6903</v>
      </c>
      <c r="T95" s="41">
        <v>6891</v>
      </c>
      <c r="U95" s="41">
        <v>6805</v>
      </c>
      <c r="V95" s="41">
        <v>6821</v>
      </c>
      <c r="W95" s="41">
        <v>6777</v>
      </c>
      <c r="X95" s="41">
        <v>6740</v>
      </c>
      <c r="Y95" s="41">
        <v>6906</v>
      </c>
      <c r="Z95" s="41">
        <v>6979</v>
      </c>
      <c r="AA95" s="41">
        <v>7028</v>
      </c>
      <c r="AB95" s="41">
        <v>6963</v>
      </c>
      <c r="AC95" s="41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</row>
    <row r="96" spans="1:73">
      <c r="A96" t="s">
        <v>175</v>
      </c>
      <c r="B96" s="41">
        <v>12213</v>
      </c>
      <c r="C96" s="41">
        <v>11957</v>
      </c>
      <c r="D96" s="41">
        <v>12149</v>
      </c>
      <c r="E96" s="41">
        <v>12397</v>
      </c>
      <c r="F96" s="41">
        <v>12464</v>
      </c>
      <c r="G96" s="41">
        <v>12756</v>
      </c>
      <c r="H96" s="41">
        <v>12854</v>
      </c>
      <c r="I96" s="41">
        <v>12787</v>
      </c>
      <c r="J96" s="41">
        <v>12693</v>
      </c>
      <c r="K96" s="41">
        <v>12750</v>
      </c>
      <c r="L96" s="41">
        <v>12327</v>
      </c>
      <c r="M96" s="41">
        <v>12402</v>
      </c>
      <c r="N96" s="41">
        <v>12119</v>
      </c>
      <c r="O96" s="41">
        <v>12159</v>
      </c>
      <c r="P96" s="41">
        <v>12020</v>
      </c>
      <c r="Q96" s="41">
        <v>12099</v>
      </c>
      <c r="R96" s="41">
        <v>12393</v>
      </c>
      <c r="S96" s="41">
        <v>12655</v>
      </c>
      <c r="T96" s="41">
        <v>12374</v>
      </c>
      <c r="U96" s="41">
        <v>12403</v>
      </c>
      <c r="V96" s="41">
        <v>12623</v>
      </c>
      <c r="W96" s="41">
        <v>12642</v>
      </c>
      <c r="X96" s="41">
        <v>12253</v>
      </c>
      <c r="Y96" s="41">
        <v>12340</v>
      </c>
      <c r="Z96" s="41">
        <v>12105</v>
      </c>
      <c r="AA96" s="41">
        <v>12254</v>
      </c>
      <c r="AB96" s="41">
        <v>12169</v>
      </c>
      <c r="AC96" s="41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</row>
    <row r="97" spans="1:73">
      <c r="A97" t="s">
        <v>176</v>
      </c>
      <c r="B97" s="41">
        <v>20974</v>
      </c>
      <c r="C97" s="41">
        <v>20843</v>
      </c>
      <c r="D97" s="41">
        <v>20916</v>
      </c>
      <c r="E97" s="41">
        <v>20945</v>
      </c>
      <c r="F97" s="41">
        <v>20779</v>
      </c>
      <c r="G97" s="41">
        <v>21257</v>
      </c>
      <c r="H97" s="41">
        <v>21502</v>
      </c>
      <c r="I97" s="41">
        <v>21530</v>
      </c>
      <c r="J97" s="41">
        <v>21316</v>
      </c>
      <c r="K97" s="41">
        <v>21691</v>
      </c>
      <c r="L97" s="41">
        <v>21056</v>
      </c>
      <c r="M97" s="41">
        <v>21417</v>
      </c>
      <c r="N97" s="41">
        <v>21033</v>
      </c>
      <c r="O97" s="41">
        <v>21288</v>
      </c>
      <c r="P97" s="41">
        <v>21147</v>
      </c>
      <c r="Q97" s="41">
        <v>20821</v>
      </c>
      <c r="R97" s="41">
        <v>21161</v>
      </c>
      <c r="S97" s="41">
        <v>21410</v>
      </c>
      <c r="T97" s="41">
        <v>21539</v>
      </c>
      <c r="U97" s="41">
        <v>21493</v>
      </c>
      <c r="V97" s="41">
        <v>21251</v>
      </c>
      <c r="W97" s="41">
        <v>21481</v>
      </c>
      <c r="X97" s="41">
        <v>20886</v>
      </c>
      <c r="Y97" s="41">
        <v>21298</v>
      </c>
      <c r="Z97" s="41">
        <v>20907</v>
      </c>
      <c r="AA97" s="41">
        <v>21359</v>
      </c>
      <c r="AB97" s="41">
        <v>21376</v>
      </c>
      <c r="AC97" s="41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</row>
    <row r="98" spans="1:73">
      <c r="A98" t="s">
        <v>177</v>
      </c>
      <c r="B98" s="41">
        <v>20974</v>
      </c>
      <c r="C98" s="41">
        <v>20843</v>
      </c>
      <c r="D98" s="41">
        <v>20916</v>
      </c>
      <c r="E98" s="41">
        <v>20945</v>
      </c>
      <c r="F98" s="41">
        <v>20779</v>
      </c>
      <c r="G98" s="41">
        <v>21257</v>
      </c>
      <c r="H98" s="41">
        <v>21502</v>
      </c>
      <c r="I98" s="41">
        <v>21530</v>
      </c>
      <c r="J98" s="41">
        <v>21316</v>
      </c>
      <c r="K98" s="41">
        <v>21691</v>
      </c>
      <c r="L98" s="41">
        <v>21056</v>
      </c>
      <c r="M98" s="41">
        <v>21417</v>
      </c>
      <c r="N98" s="41">
        <v>21033</v>
      </c>
      <c r="O98" s="41">
        <v>21288</v>
      </c>
      <c r="P98" s="41">
        <v>21147</v>
      </c>
      <c r="Q98" s="41">
        <v>20821</v>
      </c>
      <c r="R98" s="41">
        <v>21161</v>
      </c>
      <c r="S98" s="41">
        <v>21410</v>
      </c>
      <c r="T98" s="41">
        <v>21539</v>
      </c>
      <c r="U98" s="41">
        <v>21493</v>
      </c>
      <c r="V98" s="41">
        <v>21251</v>
      </c>
      <c r="W98" s="41">
        <v>21481</v>
      </c>
      <c r="X98" s="41">
        <v>20886</v>
      </c>
      <c r="Y98" s="41">
        <v>21298</v>
      </c>
      <c r="Z98" s="41">
        <v>20907</v>
      </c>
      <c r="AA98" s="41">
        <v>21359</v>
      </c>
      <c r="AB98" s="41">
        <v>21376</v>
      </c>
      <c r="AC98" s="41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</row>
    <row r="99" spans="1:73">
      <c r="A99" t="s">
        <v>178</v>
      </c>
      <c r="B99" s="41">
        <v>15702</v>
      </c>
      <c r="C99" s="41">
        <v>15288</v>
      </c>
      <c r="D99" s="41">
        <v>15250</v>
      </c>
      <c r="E99" s="41">
        <v>15266</v>
      </c>
      <c r="F99" s="41">
        <v>15002</v>
      </c>
      <c r="G99" s="41">
        <v>15263</v>
      </c>
      <c r="H99" s="41">
        <v>15579</v>
      </c>
      <c r="I99" s="41">
        <v>15558</v>
      </c>
      <c r="J99" s="41">
        <v>15148</v>
      </c>
      <c r="K99" s="41">
        <v>16104</v>
      </c>
      <c r="L99" s="41">
        <v>15291</v>
      </c>
      <c r="M99" s="41">
        <v>15842</v>
      </c>
      <c r="N99" s="41">
        <v>15587</v>
      </c>
      <c r="O99" s="41">
        <v>15539</v>
      </c>
      <c r="P99" s="41">
        <v>15382</v>
      </c>
      <c r="Q99" s="41">
        <v>14995</v>
      </c>
      <c r="R99" s="41">
        <v>15398</v>
      </c>
      <c r="S99" s="41">
        <v>15540</v>
      </c>
      <c r="T99" s="41">
        <v>15706</v>
      </c>
      <c r="U99" s="41">
        <v>15565</v>
      </c>
      <c r="V99" s="41">
        <v>15193</v>
      </c>
      <c r="W99" s="41">
        <v>15871</v>
      </c>
      <c r="X99" s="41">
        <v>15102</v>
      </c>
      <c r="Y99" s="41">
        <v>15635</v>
      </c>
      <c r="Z99" s="41">
        <v>15216</v>
      </c>
      <c r="AA99" s="41">
        <v>15565</v>
      </c>
      <c r="AB99" s="41">
        <v>15706</v>
      </c>
      <c r="AC99" s="41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</row>
    <row r="100" spans="1:73">
      <c r="A100" t="s">
        <v>179</v>
      </c>
      <c r="B100" s="41">
        <v>21101</v>
      </c>
      <c r="C100" s="41">
        <v>21204</v>
      </c>
      <c r="D100" s="41">
        <v>21257</v>
      </c>
      <c r="E100" s="41">
        <v>21381</v>
      </c>
      <c r="F100" s="41">
        <v>21470</v>
      </c>
      <c r="G100" s="41">
        <v>21729</v>
      </c>
      <c r="H100" s="41">
        <v>21765</v>
      </c>
      <c r="I100" s="41">
        <v>21742</v>
      </c>
      <c r="J100" s="41">
        <v>21836</v>
      </c>
      <c r="K100" s="41">
        <v>21845</v>
      </c>
      <c r="L100" s="41">
        <v>21819</v>
      </c>
      <c r="M100" s="41">
        <v>21658</v>
      </c>
      <c r="N100" s="41">
        <v>21738</v>
      </c>
      <c r="O100" s="41">
        <v>21743</v>
      </c>
      <c r="P100" s="41">
        <v>21653</v>
      </c>
      <c r="Q100" s="41">
        <v>21616</v>
      </c>
      <c r="R100" s="41">
        <v>21662</v>
      </c>
      <c r="S100" s="41">
        <v>21750</v>
      </c>
      <c r="T100" s="41">
        <v>21718</v>
      </c>
      <c r="U100" s="41">
        <v>21821</v>
      </c>
      <c r="V100" s="41">
        <v>21732</v>
      </c>
      <c r="W100" s="41">
        <v>21784</v>
      </c>
      <c r="X100" s="41">
        <v>21756</v>
      </c>
      <c r="Y100" s="41">
        <v>21590</v>
      </c>
      <c r="Z100" s="41">
        <v>21768</v>
      </c>
      <c r="AA100" s="41">
        <v>21925</v>
      </c>
      <c r="AB100" s="41">
        <v>21783</v>
      </c>
      <c r="AC100" s="41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</row>
    <row r="101" spans="1:73">
      <c r="A101" t="s">
        <v>180</v>
      </c>
      <c r="B101" s="41">
        <v>21114</v>
      </c>
      <c r="C101" s="41">
        <v>21217</v>
      </c>
      <c r="D101" s="41">
        <v>21267</v>
      </c>
      <c r="E101" s="41">
        <v>21394</v>
      </c>
      <c r="F101" s="41">
        <v>21485</v>
      </c>
      <c r="G101" s="41">
        <v>21742</v>
      </c>
      <c r="H101" s="41">
        <v>21778</v>
      </c>
      <c r="I101" s="41">
        <v>21755</v>
      </c>
      <c r="J101" s="41">
        <v>21851</v>
      </c>
      <c r="K101" s="41">
        <v>21859</v>
      </c>
      <c r="L101" s="41">
        <v>21829</v>
      </c>
      <c r="M101" s="41">
        <v>21668</v>
      </c>
      <c r="N101" s="41">
        <v>21748</v>
      </c>
      <c r="O101" s="41">
        <v>21753</v>
      </c>
      <c r="P101" s="41">
        <v>21663</v>
      </c>
      <c r="Q101" s="41">
        <v>21626</v>
      </c>
      <c r="R101" s="41">
        <v>21672</v>
      </c>
      <c r="S101" s="41">
        <v>21760</v>
      </c>
      <c r="T101" s="41">
        <v>21728</v>
      </c>
      <c r="U101" s="41">
        <v>21832</v>
      </c>
      <c r="V101" s="41">
        <v>21743</v>
      </c>
      <c r="W101" s="41">
        <v>21798</v>
      </c>
      <c r="X101" s="41">
        <v>21767</v>
      </c>
      <c r="Y101" s="41">
        <v>21601</v>
      </c>
      <c r="Z101" s="41">
        <v>21780</v>
      </c>
      <c r="AA101" s="41">
        <v>21938</v>
      </c>
      <c r="AB101" s="41">
        <v>21794</v>
      </c>
      <c r="AC101" s="41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</row>
    <row r="102" spans="1:73">
      <c r="A102" t="s">
        <v>28</v>
      </c>
      <c r="B102" s="41">
        <v>13</v>
      </c>
      <c r="C102" s="41">
        <v>13</v>
      </c>
      <c r="D102" s="41">
        <v>10</v>
      </c>
      <c r="E102" s="41">
        <v>13</v>
      </c>
      <c r="F102" s="41">
        <v>15</v>
      </c>
      <c r="G102" s="41">
        <v>13</v>
      </c>
      <c r="H102" s="41">
        <v>13</v>
      </c>
      <c r="I102" s="41">
        <v>13</v>
      </c>
      <c r="J102" s="41">
        <v>15</v>
      </c>
      <c r="K102" s="41">
        <v>14</v>
      </c>
      <c r="L102" s="41">
        <v>10</v>
      </c>
      <c r="M102" s="41">
        <v>10</v>
      </c>
      <c r="N102" s="41">
        <v>10</v>
      </c>
      <c r="O102" s="41">
        <v>10</v>
      </c>
      <c r="P102" s="41">
        <v>10</v>
      </c>
      <c r="Q102" s="41">
        <v>10</v>
      </c>
      <c r="R102" s="41">
        <v>10</v>
      </c>
      <c r="S102" s="41">
        <v>10</v>
      </c>
      <c r="T102" s="41">
        <v>10</v>
      </c>
      <c r="U102" s="41">
        <v>11</v>
      </c>
      <c r="V102" s="41">
        <v>11</v>
      </c>
      <c r="W102" s="41">
        <v>14</v>
      </c>
      <c r="X102" s="41">
        <v>11</v>
      </c>
      <c r="Y102" s="41">
        <v>11</v>
      </c>
      <c r="Z102" s="41">
        <v>12</v>
      </c>
      <c r="AA102" s="41">
        <v>13</v>
      </c>
      <c r="AB102" s="41">
        <v>11</v>
      </c>
      <c r="AC102" s="41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</row>
    <row r="103" spans="1:73">
      <c r="A103" t="s">
        <v>48</v>
      </c>
      <c r="B103" s="41">
        <v>7960</v>
      </c>
      <c r="C103" s="41">
        <v>7830</v>
      </c>
      <c r="D103" s="41">
        <v>7906</v>
      </c>
      <c r="E103" s="41">
        <v>7953</v>
      </c>
      <c r="F103" s="41">
        <v>7833</v>
      </c>
      <c r="G103" s="41">
        <v>7982</v>
      </c>
      <c r="H103" s="41">
        <v>8079</v>
      </c>
      <c r="I103" s="41">
        <v>8029</v>
      </c>
      <c r="J103" s="41">
        <v>7905</v>
      </c>
      <c r="K103" s="41">
        <v>8267</v>
      </c>
      <c r="L103" s="41">
        <v>7917</v>
      </c>
      <c r="M103" s="41">
        <v>8093</v>
      </c>
      <c r="N103" s="41">
        <v>7768</v>
      </c>
      <c r="O103" s="41">
        <v>7887</v>
      </c>
      <c r="P103" s="41">
        <v>7804</v>
      </c>
      <c r="Q103" s="41">
        <v>7625</v>
      </c>
      <c r="R103" s="41">
        <v>7791</v>
      </c>
      <c r="S103" s="41">
        <v>7803</v>
      </c>
      <c r="T103" s="41">
        <v>7947</v>
      </c>
      <c r="U103" s="41">
        <v>7934</v>
      </c>
      <c r="V103" s="41">
        <v>7796</v>
      </c>
      <c r="W103" s="41">
        <v>8065</v>
      </c>
      <c r="X103" s="41">
        <v>7749</v>
      </c>
      <c r="Y103" s="41">
        <v>7914</v>
      </c>
      <c r="Z103" s="41">
        <v>7530</v>
      </c>
      <c r="AA103" s="41">
        <v>7824</v>
      </c>
      <c r="AB103" s="41">
        <v>7872</v>
      </c>
      <c r="AC103" s="41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</row>
    <row r="104" spans="1:73">
      <c r="A104" t="s">
        <v>181</v>
      </c>
      <c r="B104" s="41">
        <v>9346</v>
      </c>
      <c r="C104" s="41">
        <v>9202</v>
      </c>
      <c r="D104" s="41">
        <v>9287</v>
      </c>
      <c r="E104" s="41">
        <v>9338</v>
      </c>
      <c r="F104" s="41">
        <v>9204</v>
      </c>
      <c r="G104" s="41">
        <v>9373</v>
      </c>
      <c r="H104" s="41">
        <v>9469</v>
      </c>
      <c r="I104" s="41">
        <v>9427</v>
      </c>
      <c r="J104" s="41">
        <v>9287</v>
      </c>
      <c r="K104" s="41">
        <v>9691</v>
      </c>
      <c r="L104" s="41">
        <v>9303</v>
      </c>
      <c r="M104" s="41">
        <v>9484</v>
      </c>
      <c r="N104" s="41">
        <v>9121</v>
      </c>
      <c r="O104" s="41">
        <v>9265</v>
      </c>
      <c r="P104" s="41">
        <v>9170</v>
      </c>
      <c r="Q104" s="41">
        <v>8974</v>
      </c>
      <c r="R104" s="41">
        <v>9157</v>
      </c>
      <c r="S104" s="41">
        <v>9164</v>
      </c>
      <c r="T104" s="41">
        <v>9317</v>
      </c>
      <c r="U104" s="41">
        <v>9317</v>
      </c>
      <c r="V104" s="41">
        <v>9159</v>
      </c>
      <c r="W104" s="41">
        <v>9462</v>
      </c>
      <c r="X104" s="41">
        <v>9122</v>
      </c>
      <c r="Y104" s="41">
        <v>9290</v>
      </c>
      <c r="Z104" s="41">
        <v>8872</v>
      </c>
      <c r="AA104" s="41">
        <v>9214</v>
      </c>
      <c r="AB104" s="41">
        <v>9265</v>
      </c>
      <c r="AC104" s="41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</row>
    <row r="105" spans="1:73">
      <c r="A105" t="s">
        <v>49</v>
      </c>
      <c r="B105" s="41">
        <v>2360</v>
      </c>
      <c r="C105" s="41">
        <v>2393</v>
      </c>
      <c r="D105" s="41">
        <v>2364</v>
      </c>
      <c r="E105" s="41">
        <v>2417</v>
      </c>
      <c r="F105" s="41">
        <v>2484</v>
      </c>
      <c r="G105" s="41">
        <v>2688</v>
      </c>
      <c r="H105" s="41">
        <v>2792</v>
      </c>
      <c r="I105" s="41">
        <v>2780</v>
      </c>
      <c r="J105" s="41">
        <v>2717</v>
      </c>
      <c r="K105" s="41">
        <v>2671</v>
      </c>
      <c r="L105" s="41">
        <v>2529</v>
      </c>
      <c r="M105" s="41">
        <v>2556</v>
      </c>
      <c r="N105" s="41">
        <v>2469</v>
      </c>
      <c r="O105" s="41">
        <v>2462</v>
      </c>
      <c r="P105" s="41">
        <v>2366</v>
      </c>
      <c r="Q105" s="41">
        <v>2355</v>
      </c>
      <c r="R105" s="41">
        <v>2457</v>
      </c>
      <c r="S105" s="41">
        <v>2663</v>
      </c>
      <c r="T105" s="41">
        <v>2676</v>
      </c>
      <c r="U105" s="41">
        <v>2646</v>
      </c>
      <c r="V105" s="41">
        <v>2624</v>
      </c>
      <c r="W105" s="41">
        <v>2592</v>
      </c>
      <c r="X105" s="41">
        <v>2456</v>
      </c>
      <c r="Y105" s="41">
        <v>2491</v>
      </c>
      <c r="Z105" s="41">
        <v>2432</v>
      </c>
      <c r="AA105" s="41">
        <v>2413</v>
      </c>
      <c r="AB105" s="41">
        <v>2316</v>
      </c>
      <c r="AC105" s="41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</row>
    <row r="106" spans="1:73">
      <c r="A106" t="s">
        <v>182</v>
      </c>
      <c r="B106" s="41">
        <v>11070</v>
      </c>
      <c r="C106" s="41">
        <v>11156</v>
      </c>
      <c r="D106" s="41">
        <v>11178</v>
      </c>
      <c r="E106" s="41">
        <v>11241</v>
      </c>
      <c r="F106" s="41">
        <v>11273</v>
      </c>
      <c r="G106" s="41">
        <v>11411</v>
      </c>
      <c r="H106" s="41">
        <v>11501</v>
      </c>
      <c r="I106" s="41">
        <v>11422</v>
      </c>
      <c r="J106" s="41">
        <v>11577</v>
      </c>
      <c r="K106" s="41">
        <v>11541</v>
      </c>
      <c r="L106" s="41">
        <v>11580</v>
      </c>
      <c r="M106" s="41">
        <v>11553</v>
      </c>
      <c r="N106" s="41">
        <v>11499</v>
      </c>
      <c r="O106" s="41">
        <v>11594</v>
      </c>
      <c r="P106" s="41">
        <v>11549</v>
      </c>
      <c r="Q106" s="41">
        <v>11558</v>
      </c>
      <c r="R106" s="41">
        <v>11603</v>
      </c>
      <c r="S106" s="41">
        <v>11674</v>
      </c>
      <c r="T106" s="41">
        <v>11674</v>
      </c>
      <c r="U106" s="41">
        <v>11666</v>
      </c>
      <c r="V106" s="41">
        <v>11745</v>
      </c>
      <c r="W106" s="41">
        <v>11722</v>
      </c>
      <c r="X106" s="41">
        <v>11676</v>
      </c>
      <c r="Y106" s="41">
        <v>11682</v>
      </c>
      <c r="Z106" s="41">
        <v>11686</v>
      </c>
      <c r="AA106" s="41">
        <v>11745</v>
      </c>
      <c r="AB106" s="41">
        <v>11646</v>
      </c>
      <c r="AC106" s="41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</row>
    <row r="107" spans="1:73">
      <c r="A107" t="s">
        <v>183</v>
      </c>
      <c r="B107" s="41">
        <v>33272</v>
      </c>
      <c r="C107" s="41">
        <v>33516</v>
      </c>
      <c r="D107" s="41">
        <v>33525</v>
      </c>
      <c r="E107" s="41">
        <v>33731</v>
      </c>
      <c r="F107" s="41">
        <v>33974</v>
      </c>
      <c r="G107" s="41">
        <v>34226</v>
      </c>
      <c r="H107" s="41">
        <v>34234</v>
      </c>
      <c r="I107" s="41">
        <v>34279</v>
      </c>
      <c r="J107" s="41">
        <v>34417</v>
      </c>
      <c r="K107" s="41">
        <v>34446</v>
      </c>
      <c r="L107" s="41">
        <v>34655</v>
      </c>
      <c r="M107" s="41">
        <v>34364</v>
      </c>
      <c r="N107" s="41">
        <v>34569</v>
      </c>
      <c r="O107" s="41">
        <v>34675</v>
      </c>
      <c r="P107" s="41">
        <v>34661</v>
      </c>
      <c r="Q107" s="41">
        <v>34734</v>
      </c>
      <c r="R107" s="41">
        <v>34875</v>
      </c>
      <c r="S107" s="41">
        <v>35005</v>
      </c>
      <c r="T107" s="41">
        <v>34902</v>
      </c>
      <c r="U107" s="41">
        <v>35046</v>
      </c>
      <c r="V107" s="41">
        <v>34982</v>
      </c>
      <c r="W107" s="41">
        <v>34964</v>
      </c>
      <c r="X107" s="41">
        <v>35027</v>
      </c>
      <c r="Y107" s="41">
        <v>34782</v>
      </c>
      <c r="Z107" s="41">
        <v>35060</v>
      </c>
      <c r="AA107" s="41">
        <v>35231</v>
      </c>
      <c r="AB107" s="41">
        <v>35107</v>
      </c>
      <c r="AC107" s="41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</row>
    <row r="108" spans="1:73">
      <c r="A108" t="s">
        <v>184</v>
      </c>
      <c r="B108" s="41">
        <v>2460</v>
      </c>
      <c r="C108" s="41">
        <v>2268</v>
      </c>
      <c r="D108" s="41">
        <v>2300</v>
      </c>
      <c r="E108" s="41">
        <v>2340</v>
      </c>
      <c r="F108" s="41">
        <v>2249</v>
      </c>
      <c r="G108" s="41">
        <v>2339</v>
      </c>
      <c r="H108" s="41">
        <v>2509</v>
      </c>
      <c r="I108" s="41">
        <v>2478</v>
      </c>
      <c r="J108" s="41">
        <v>2319</v>
      </c>
      <c r="K108" s="41">
        <v>2657</v>
      </c>
      <c r="L108" s="41">
        <v>2328</v>
      </c>
      <c r="M108" s="41">
        <v>2601</v>
      </c>
      <c r="N108" s="41">
        <v>2354</v>
      </c>
      <c r="O108" s="41">
        <v>2377</v>
      </c>
      <c r="P108" s="41">
        <v>2311</v>
      </c>
      <c r="Q108" s="41">
        <v>2213</v>
      </c>
      <c r="R108" s="41">
        <v>2363</v>
      </c>
      <c r="S108" s="41">
        <v>2469</v>
      </c>
      <c r="T108" s="41">
        <v>2690</v>
      </c>
      <c r="U108" s="41">
        <v>2612</v>
      </c>
      <c r="V108" s="41">
        <v>2373</v>
      </c>
      <c r="W108" s="41">
        <v>2600</v>
      </c>
      <c r="X108" s="41">
        <v>2259</v>
      </c>
      <c r="Y108" s="41">
        <v>2533</v>
      </c>
      <c r="Z108" s="41">
        <v>2206</v>
      </c>
      <c r="AA108" s="41">
        <v>2346</v>
      </c>
      <c r="AB108" s="41">
        <v>2399</v>
      </c>
      <c r="AC108" s="41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</row>
    <row r="109" spans="1:73">
      <c r="A109" t="s">
        <v>185</v>
      </c>
      <c r="B109" s="41">
        <v>10609</v>
      </c>
      <c r="C109" s="41">
        <v>10560</v>
      </c>
      <c r="D109" s="41">
        <v>10613</v>
      </c>
      <c r="E109" s="41">
        <v>10448</v>
      </c>
      <c r="F109" s="41">
        <v>10280</v>
      </c>
      <c r="G109" s="41">
        <v>10671</v>
      </c>
      <c r="H109" s="41">
        <v>10670</v>
      </c>
      <c r="I109" s="41">
        <v>10572</v>
      </c>
      <c r="J109" s="41">
        <v>10499</v>
      </c>
      <c r="K109" s="41">
        <v>10373</v>
      </c>
      <c r="L109" s="41">
        <v>10308</v>
      </c>
      <c r="M109" s="41">
        <v>10708</v>
      </c>
      <c r="N109" s="41">
        <v>10626</v>
      </c>
      <c r="O109" s="41">
        <v>10703</v>
      </c>
      <c r="P109" s="41">
        <v>10646</v>
      </c>
      <c r="Q109" s="41">
        <v>10395</v>
      </c>
      <c r="R109" s="41">
        <v>10100</v>
      </c>
      <c r="S109" s="41">
        <v>10634</v>
      </c>
      <c r="T109" s="41">
        <v>10775</v>
      </c>
      <c r="U109" s="41">
        <v>10674</v>
      </c>
      <c r="V109" s="41">
        <v>10651</v>
      </c>
      <c r="W109" s="41">
        <v>10531</v>
      </c>
      <c r="X109" s="41">
        <v>10492</v>
      </c>
      <c r="Y109" s="41">
        <v>10952</v>
      </c>
      <c r="Z109" s="41">
        <v>10980</v>
      </c>
      <c r="AA109" s="41">
        <v>11040</v>
      </c>
      <c r="AB109" s="41">
        <v>10988</v>
      </c>
      <c r="AC109" s="41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</row>
    <row r="110" spans="1:73">
      <c r="A110" t="s">
        <v>50</v>
      </c>
      <c r="B110" s="41">
        <v>6017</v>
      </c>
      <c r="C110" s="41">
        <v>5858</v>
      </c>
      <c r="D110" s="41">
        <v>5878</v>
      </c>
      <c r="E110" s="41">
        <v>5847</v>
      </c>
      <c r="F110" s="41">
        <v>5753</v>
      </c>
      <c r="G110" s="41">
        <v>5877</v>
      </c>
      <c r="H110" s="41">
        <v>6044</v>
      </c>
      <c r="I110" s="41">
        <v>6008</v>
      </c>
      <c r="J110" s="41">
        <v>5964</v>
      </c>
      <c r="K110" s="41">
        <v>6420</v>
      </c>
      <c r="L110" s="41">
        <v>5963</v>
      </c>
      <c r="M110" s="41">
        <v>6343</v>
      </c>
      <c r="N110" s="41">
        <v>5992</v>
      </c>
      <c r="O110" s="41">
        <v>6077</v>
      </c>
      <c r="P110" s="41">
        <v>6036</v>
      </c>
      <c r="Q110" s="41">
        <v>5890</v>
      </c>
      <c r="R110" s="41">
        <v>6068</v>
      </c>
      <c r="S110" s="41">
        <v>6086</v>
      </c>
      <c r="T110" s="41">
        <v>6319</v>
      </c>
      <c r="U110" s="41">
        <v>6206</v>
      </c>
      <c r="V110" s="41">
        <v>6066</v>
      </c>
      <c r="W110" s="41">
        <v>6389</v>
      </c>
      <c r="X110" s="41">
        <v>5952</v>
      </c>
      <c r="Y110" s="41">
        <v>6329</v>
      </c>
      <c r="Z110" s="41">
        <v>5894</v>
      </c>
      <c r="AA110" s="41">
        <v>6156</v>
      </c>
      <c r="AB110" s="41">
        <v>6272</v>
      </c>
      <c r="AC110" s="41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</row>
    <row r="111" spans="1:73">
      <c r="A111" t="s">
        <v>51</v>
      </c>
      <c r="B111" s="41">
        <v>76552</v>
      </c>
      <c r="C111" s="41">
        <v>77034</v>
      </c>
      <c r="D111" s="41">
        <v>77130</v>
      </c>
      <c r="E111" s="41">
        <v>77475</v>
      </c>
      <c r="F111" s="41">
        <v>77620</v>
      </c>
      <c r="G111" s="41">
        <v>77811</v>
      </c>
      <c r="H111" s="41">
        <v>77245</v>
      </c>
      <c r="I111" s="41">
        <v>77163</v>
      </c>
      <c r="J111" s="41">
        <v>78057</v>
      </c>
      <c r="K111" s="41">
        <v>77890</v>
      </c>
      <c r="L111" s="41">
        <v>77299</v>
      </c>
      <c r="M111" s="41">
        <v>76938</v>
      </c>
      <c r="N111" s="41">
        <v>76681</v>
      </c>
      <c r="O111" s="41">
        <v>76964</v>
      </c>
      <c r="P111" s="41">
        <v>76987</v>
      </c>
      <c r="Q111" s="41">
        <v>76271</v>
      </c>
      <c r="R111" s="41">
        <v>76550</v>
      </c>
      <c r="S111" s="41">
        <v>76417</v>
      </c>
      <c r="T111" s="41">
        <v>75680</v>
      </c>
      <c r="U111" s="41">
        <v>75895</v>
      </c>
      <c r="V111" s="41">
        <v>76758</v>
      </c>
      <c r="W111" s="41">
        <v>76368</v>
      </c>
      <c r="X111" s="41">
        <v>76600</v>
      </c>
      <c r="Y111" s="41">
        <v>76199</v>
      </c>
      <c r="Z111" s="41">
        <v>76467</v>
      </c>
      <c r="AA111" s="41">
        <v>76967</v>
      </c>
      <c r="AB111" s="41">
        <v>76519</v>
      </c>
      <c r="AC111" s="41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</row>
    <row r="112" spans="1:73">
      <c r="A112" t="s">
        <v>186</v>
      </c>
      <c r="B112" s="41">
        <v>49198</v>
      </c>
      <c r="C112" s="41">
        <v>49467</v>
      </c>
      <c r="D112" s="41">
        <v>49619</v>
      </c>
      <c r="E112" s="41">
        <v>49872</v>
      </c>
      <c r="F112" s="41">
        <v>49949</v>
      </c>
      <c r="G112" s="41">
        <v>50029</v>
      </c>
      <c r="H112" s="41">
        <v>49691</v>
      </c>
      <c r="I112" s="41">
        <v>49577</v>
      </c>
      <c r="J112" s="41">
        <v>50148</v>
      </c>
      <c r="K112" s="41">
        <v>50059</v>
      </c>
      <c r="L112" s="41">
        <v>49492</v>
      </c>
      <c r="M112" s="41">
        <v>49290</v>
      </c>
      <c r="N112" s="41">
        <v>49021</v>
      </c>
      <c r="O112" s="41">
        <v>49117</v>
      </c>
      <c r="P112" s="41">
        <v>49105</v>
      </c>
      <c r="Q112" s="41">
        <v>48622</v>
      </c>
      <c r="R112" s="41">
        <v>48782</v>
      </c>
      <c r="S112" s="41">
        <v>48704</v>
      </c>
      <c r="T112" s="41">
        <v>48267</v>
      </c>
      <c r="U112" s="41">
        <v>48462</v>
      </c>
      <c r="V112" s="41">
        <v>48988</v>
      </c>
      <c r="W112" s="41">
        <v>48712</v>
      </c>
      <c r="X112" s="41">
        <v>48850</v>
      </c>
      <c r="Y112" s="41">
        <v>48571</v>
      </c>
      <c r="Z112" s="41">
        <v>48790</v>
      </c>
      <c r="AA112" s="41">
        <v>49091</v>
      </c>
      <c r="AB112" s="41">
        <v>48767</v>
      </c>
      <c r="AC112" s="41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</row>
    <row r="113" spans="1:73">
      <c r="A113" t="s">
        <v>187</v>
      </c>
      <c r="B113" s="41">
        <v>76552</v>
      </c>
      <c r="C113" s="41">
        <v>77034</v>
      </c>
      <c r="D113" s="41">
        <v>77130</v>
      </c>
      <c r="E113" s="41">
        <v>77475</v>
      </c>
      <c r="F113" s="41">
        <v>77620</v>
      </c>
      <c r="G113" s="41">
        <v>77811</v>
      </c>
      <c r="H113" s="41">
        <v>77245</v>
      </c>
      <c r="I113" s="41">
        <v>77163</v>
      </c>
      <c r="J113" s="41">
        <v>78057</v>
      </c>
      <c r="K113" s="41">
        <v>77890</v>
      </c>
      <c r="L113" s="41">
        <v>77299</v>
      </c>
      <c r="M113" s="41">
        <v>76938</v>
      </c>
      <c r="N113" s="41">
        <v>76681</v>
      </c>
      <c r="O113" s="41">
        <v>76964</v>
      </c>
      <c r="P113" s="41">
        <v>76987</v>
      </c>
      <c r="Q113" s="41">
        <v>76271</v>
      </c>
      <c r="R113" s="41">
        <v>76550</v>
      </c>
      <c r="S113" s="41">
        <v>76417</v>
      </c>
      <c r="T113" s="41">
        <v>75680</v>
      </c>
      <c r="U113" s="41">
        <v>75895</v>
      </c>
      <c r="V113" s="41">
        <v>76758</v>
      </c>
      <c r="W113" s="41">
        <v>76368</v>
      </c>
      <c r="X113" s="41">
        <v>76600</v>
      </c>
      <c r="Y113" s="41">
        <v>76199</v>
      </c>
      <c r="Z113" s="41">
        <v>76467</v>
      </c>
      <c r="AA113" s="41">
        <v>76967</v>
      </c>
      <c r="AB113" s="41">
        <v>76519</v>
      </c>
      <c r="AC113" s="41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</row>
    <row r="114" spans="1:73">
      <c r="A114" t="s">
        <v>188</v>
      </c>
      <c r="B114" s="41">
        <v>91261</v>
      </c>
      <c r="C114" s="41">
        <v>91724</v>
      </c>
      <c r="D114" s="41">
        <v>91875</v>
      </c>
      <c r="E114" s="41">
        <v>92294</v>
      </c>
      <c r="F114" s="41">
        <v>92690</v>
      </c>
      <c r="G114" s="41">
        <v>93243</v>
      </c>
      <c r="H114" s="41">
        <v>92698</v>
      </c>
      <c r="I114" s="41">
        <v>92470</v>
      </c>
      <c r="J114" s="41">
        <v>93118</v>
      </c>
      <c r="K114" s="41">
        <v>92646</v>
      </c>
      <c r="L114" s="41">
        <v>91874</v>
      </c>
      <c r="M114" s="41">
        <v>91311</v>
      </c>
      <c r="N114" s="41">
        <v>90979</v>
      </c>
      <c r="O114" s="41">
        <v>91249</v>
      </c>
      <c r="P114" s="41">
        <v>91257</v>
      </c>
      <c r="Q114" s="41">
        <v>90534</v>
      </c>
      <c r="R114" s="41">
        <v>90981</v>
      </c>
      <c r="S114" s="41">
        <v>91029</v>
      </c>
      <c r="T114" s="41">
        <v>90263</v>
      </c>
      <c r="U114" s="41">
        <v>90518</v>
      </c>
      <c r="V114" s="41">
        <v>91372</v>
      </c>
      <c r="W114" s="41">
        <v>90729</v>
      </c>
      <c r="X114" s="41">
        <v>90855</v>
      </c>
      <c r="Y114" s="41">
        <v>90275</v>
      </c>
      <c r="Z114" s="41">
        <v>90580</v>
      </c>
      <c r="AA114" s="41">
        <v>91143</v>
      </c>
      <c r="AB114" s="41">
        <v>90665</v>
      </c>
      <c r="AC114" s="41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</row>
    <row r="115" spans="1:73">
      <c r="A115" t="s">
        <v>189</v>
      </c>
      <c r="B115" s="41">
        <v>2719</v>
      </c>
      <c r="C115" s="41">
        <v>2726</v>
      </c>
      <c r="D115" s="41">
        <v>2757</v>
      </c>
      <c r="E115" s="41">
        <v>2784</v>
      </c>
      <c r="F115" s="41">
        <v>2761</v>
      </c>
      <c r="G115" s="41">
        <v>2806</v>
      </c>
      <c r="H115" s="41">
        <v>2823</v>
      </c>
      <c r="I115" s="41">
        <v>2806</v>
      </c>
      <c r="J115" s="41">
        <v>2813</v>
      </c>
      <c r="K115" s="41">
        <v>2903</v>
      </c>
      <c r="L115" s="41">
        <v>2812</v>
      </c>
      <c r="M115" s="41">
        <v>2905</v>
      </c>
      <c r="N115" s="41">
        <v>2711</v>
      </c>
      <c r="O115" s="41">
        <v>2779</v>
      </c>
      <c r="P115" s="41">
        <v>2770</v>
      </c>
      <c r="Q115" s="41">
        <v>2750</v>
      </c>
      <c r="R115" s="41">
        <v>2838</v>
      </c>
      <c r="S115" s="41">
        <v>2865</v>
      </c>
      <c r="T115" s="41">
        <v>2916</v>
      </c>
      <c r="U115" s="41">
        <v>2869</v>
      </c>
      <c r="V115" s="41">
        <v>2854</v>
      </c>
      <c r="W115" s="41">
        <v>2913</v>
      </c>
      <c r="X115" s="41">
        <v>2828</v>
      </c>
      <c r="Y115" s="41">
        <v>2920</v>
      </c>
      <c r="Z115" s="41">
        <v>2713</v>
      </c>
      <c r="AA115" s="41">
        <v>2828</v>
      </c>
      <c r="AB115" s="41">
        <v>2850</v>
      </c>
      <c r="AC115" s="41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</row>
    <row r="116" spans="1:73">
      <c r="A116" t="s">
        <v>52</v>
      </c>
      <c r="B116" s="41">
        <v>5308</v>
      </c>
      <c r="C116" s="41">
        <v>5152</v>
      </c>
      <c r="D116" s="41">
        <v>5134</v>
      </c>
      <c r="E116" s="41">
        <v>5177</v>
      </c>
      <c r="F116" s="41">
        <v>5131</v>
      </c>
      <c r="G116" s="41">
        <v>5330</v>
      </c>
      <c r="H116" s="41">
        <v>5515</v>
      </c>
      <c r="I116" s="41">
        <v>5406</v>
      </c>
      <c r="J116" s="41">
        <v>5185</v>
      </c>
      <c r="K116" s="41">
        <v>5595</v>
      </c>
      <c r="L116" s="41">
        <v>5202</v>
      </c>
      <c r="M116" s="41">
        <v>5498</v>
      </c>
      <c r="N116" s="41">
        <v>5223</v>
      </c>
      <c r="O116" s="41">
        <v>5244</v>
      </c>
      <c r="P116" s="41">
        <v>5117</v>
      </c>
      <c r="Q116" s="41">
        <v>5022</v>
      </c>
      <c r="R116" s="41">
        <v>5268</v>
      </c>
      <c r="S116" s="41">
        <v>5468</v>
      </c>
      <c r="T116" s="41">
        <v>5640</v>
      </c>
      <c r="U116" s="41">
        <v>5515</v>
      </c>
      <c r="V116" s="41">
        <v>5179</v>
      </c>
      <c r="W116" s="41">
        <v>5463</v>
      </c>
      <c r="X116" s="41">
        <v>5046</v>
      </c>
      <c r="Y116" s="41">
        <v>5347</v>
      </c>
      <c r="Z116" s="41">
        <v>4979</v>
      </c>
      <c r="AA116" s="41">
        <v>5174</v>
      </c>
      <c r="AB116" s="41">
        <v>5209</v>
      </c>
      <c r="AC116" s="41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</row>
    <row r="117" spans="1:73">
      <c r="A117" t="s">
        <v>190</v>
      </c>
      <c r="B117" s="41">
        <v>15512</v>
      </c>
      <c r="C117" s="41">
        <v>15528</v>
      </c>
      <c r="D117" s="41">
        <v>15412</v>
      </c>
      <c r="E117" s="41">
        <v>15132</v>
      </c>
      <c r="F117" s="41">
        <v>14094</v>
      </c>
      <c r="G117" s="41">
        <v>15069</v>
      </c>
      <c r="H117" s="41">
        <v>15631</v>
      </c>
      <c r="I117" s="41">
        <v>15405</v>
      </c>
      <c r="J117" s="41">
        <v>15028</v>
      </c>
      <c r="K117" s="41">
        <v>14966</v>
      </c>
      <c r="L117" s="41">
        <v>14966</v>
      </c>
      <c r="M117" s="41">
        <v>16064</v>
      </c>
      <c r="N117" s="41">
        <v>16236</v>
      </c>
      <c r="O117" s="41">
        <v>16342</v>
      </c>
      <c r="P117" s="41">
        <v>16176</v>
      </c>
      <c r="Q117" s="41">
        <v>14984</v>
      </c>
      <c r="R117" s="41">
        <v>14568</v>
      </c>
      <c r="S117" s="41">
        <v>15402</v>
      </c>
      <c r="T117" s="41">
        <v>15993</v>
      </c>
      <c r="U117" s="41">
        <v>15743</v>
      </c>
      <c r="V117" s="41">
        <v>15350</v>
      </c>
      <c r="W117" s="41">
        <v>15234</v>
      </c>
      <c r="X117" s="41">
        <v>15271</v>
      </c>
      <c r="Y117" s="41">
        <v>16462</v>
      </c>
      <c r="Z117" s="41">
        <v>16718</v>
      </c>
      <c r="AA117" s="41">
        <v>16896</v>
      </c>
      <c r="AB117" s="41">
        <v>16816</v>
      </c>
      <c r="AC117" s="41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</row>
    <row r="118" spans="1:73">
      <c r="A118" t="s">
        <v>53</v>
      </c>
      <c r="B118" s="41">
        <v>3416</v>
      </c>
      <c r="C118" s="41">
        <v>3255</v>
      </c>
      <c r="D118" s="41">
        <v>3240</v>
      </c>
      <c r="E118" s="41">
        <v>3313</v>
      </c>
      <c r="F118" s="41">
        <v>3251</v>
      </c>
      <c r="G118" s="41">
        <v>3329</v>
      </c>
      <c r="H118" s="41">
        <v>3422</v>
      </c>
      <c r="I118" s="41">
        <v>3374</v>
      </c>
      <c r="J118" s="41">
        <v>3293</v>
      </c>
      <c r="K118" s="41">
        <v>3576</v>
      </c>
      <c r="L118" s="41">
        <v>3269</v>
      </c>
      <c r="M118" s="41">
        <v>3480</v>
      </c>
      <c r="N118" s="41">
        <v>3283</v>
      </c>
      <c r="O118" s="41">
        <v>3324</v>
      </c>
      <c r="P118" s="41">
        <v>3282</v>
      </c>
      <c r="Q118" s="41">
        <v>3201</v>
      </c>
      <c r="R118" s="41">
        <v>3389</v>
      </c>
      <c r="S118" s="41">
        <v>3425</v>
      </c>
      <c r="T118" s="41">
        <v>3515</v>
      </c>
      <c r="U118" s="41">
        <v>3489</v>
      </c>
      <c r="V118" s="41">
        <v>3289</v>
      </c>
      <c r="W118" s="41">
        <v>3484</v>
      </c>
      <c r="X118" s="41">
        <v>3191</v>
      </c>
      <c r="Y118" s="41">
        <v>3408</v>
      </c>
      <c r="Z118" s="41">
        <v>3162</v>
      </c>
      <c r="AA118" s="41">
        <v>3312</v>
      </c>
      <c r="AB118" s="41">
        <v>3374</v>
      </c>
      <c r="AC118" s="41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</row>
    <row r="119" spans="1:73">
      <c r="A119" t="s">
        <v>54</v>
      </c>
      <c r="B119" s="41">
        <v>495</v>
      </c>
      <c r="C119" s="41">
        <v>499</v>
      </c>
      <c r="D119" s="41">
        <v>513</v>
      </c>
      <c r="E119" s="41">
        <v>501</v>
      </c>
      <c r="F119" s="41">
        <v>512</v>
      </c>
      <c r="G119" s="41">
        <v>658</v>
      </c>
      <c r="H119" s="41">
        <v>721</v>
      </c>
      <c r="I119" s="41">
        <v>678</v>
      </c>
      <c r="J119" s="41">
        <v>657</v>
      </c>
      <c r="K119" s="41">
        <v>566</v>
      </c>
      <c r="L119" s="41">
        <v>482</v>
      </c>
      <c r="M119" s="41">
        <v>519</v>
      </c>
      <c r="N119" s="41">
        <v>529</v>
      </c>
      <c r="O119" s="41">
        <v>544</v>
      </c>
      <c r="P119" s="41">
        <v>536</v>
      </c>
      <c r="Q119" s="41">
        <v>488</v>
      </c>
      <c r="R119" s="41">
        <v>502</v>
      </c>
      <c r="S119" s="41">
        <v>665</v>
      </c>
      <c r="T119" s="41">
        <v>673</v>
      </c>
      <c r="U119" s="41">
        <v>666</v>
      </c>
      <c r="V119" s="41">
        <v>660</v>
      </c>
      <c r="W119" s="41">
        <v>569</v>
      </c>
      <c r="X119" s="41">
        <v>487</v>
      </c>
      <c r="Y119" s="41">
        <v>523</v>
      </c>
      <c r="Z119" s="41">
        <v>539</v>
      </c>
      <c r="AA119" s="41">
        <v>550</v>
      </c>
      <c r="AB119" s="41">
        <v>539</v>
      </c>
      <c r="AC119" s="41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</row>
    <row r="120" spans="1:73">
      <c r="A120" t="s">
        <v>191</v>
      </c>
      <c r="B120" s="41">
        <v>5749</v>
      </c>
      <c r="C120" s="41">
        <v>5772</v>
      </c>
      <c r="D120" s="41">
        <v>5787</v>
      </c>
      <c r="E120" s="41">
        <v>4995</v>
      </c>
      <c r="F120" s="41">
        <v>4663</v>
      </c>
      <c r="G120" s="41">
        <v>5412</v>
      </c>
      <c r="H120" s="41">
        <v>5720</v>
      </c>
      <c r="I120" s="41">
        <v>5674</v>
      </c>
      <c r="J120" s="41">
        <v>5547</v>
      </c>
      <c r="K120" s="41">
        <v>5183</v>
      </c>
      <c r="L120" s="41">
        <v>4692</v>
      </c>
      <c r="M120" s="41">
        <v>5734</v>
      </c>
      <c r="N120" s="41">
        <v>5933</v>
      </c>
      <c r="O120" s="41">
        <v>6010</v>
      </c>
      <c r="P120" s="41">
        <v>5931</v>
      </c>
      <c r="Q120" s="41">
        <v>4761</v>
      </c>
      <c r="R120" s="41">
        <v>4602</v>
      </c>
      <c r="S120" s="41">
        <v>5652</v>
      </c>
      <c r="T120" s="41">
        <v>5977</v>
      </c>
      <c r="U120" s="41">
        <v>5904</v>
      </c>
      <c r="V120" s="41">
        <v>5804</v>
      </c>
      <c r="W120" s="41">
        <v>5423</v>
      </c>
      <c r="X120" s="41">
        <v>4922</v>
      </c>
      <c r="Y120" s="41">
        <v>6049</v>
      </c>
      <c r="Z120" s="41">
        <v>6309</v>
      </c>
      <c r="AA120" s="41">
        <v>6384</v>
      </c>
      <c r="AB120" s="41">
        <v>6308</v>
      </c>
      <c r="AC120" s="41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</row>
    <row r="121" spans="1:73">
      <c r="A121" t="s">
        <v>192</v>
      </c>
      <c r="B121" s="41">
        <v>1133</v>
      </c>
      <c r="C121" s="41">
        <v>1085</v>
      </c>
      <c r="D121" s="41">
        <v>1095</v>
      </c>
      <c r="E121" s="41">
        <v>1108</v>
      </c>
      <c r="F121" s="41">
        <v>1081</v>
      </c>
      <c r="G121" s="41">
        <v>1136</v>
      </c>
      <c r="H121" s="41">
        <v>1178</v>
      </c>
      <c r="I121" s="41">
        <v>1167</v>
      </c>
      <c r="J121" s="41">
        <v>1130</v>
      </c>
      <c r="K121" s="41">
        <v>1225</v>
      </c>
      <c r="L121" s="41">
        <v>1106</v>
      </c>
      <c r="M121" s="41">
        <v>1193</v>
      </c>
      <c r="N121" s="41">
        <v>1037</v>
      </c>
      <c r="O121" s="41">
        <v>1046</v>
      </c>
      <c r="P121" s="41">
        <v>1029</v>
      </c>
      <c r="Q121" s="41">
        <v>992</v>
      </c>
      <c r="R121" s="41">
        <v>1063</v>
      </c>
      <c r="S121" s="41">
        <v>1101</v>
      </c>
      <c r="T121" s="41">
        <v>1156</v>
      </c>
      <c r="U121" s="41">
        <v>1119</v>
      </c>
      <c r="V121" s="41">
        <v>1053</v>
      </c>
      <c r="W121" s="41">
        <v>1109</v>
      </c>
      <c r="X121" s="41">
        <v>994</v>
      </c>
      <c r="Y121" s="41">
        <v>1088</v>
      </c>
      <c r="Z121" s="41">
        <v>913</v>
      </c>
      <c r="AA121" s="41">
        <v>967</v>
      </c>
      <c r="AB121" s="41">
        <v>988</v>
      </c>
      <c r="AC121" s="41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</row>
    <row r="122" spans="1:73">
      <c r="A122" t="s">
        <v>193</v>
      </c>
      <c r="B122" s="41">
        <v>15512</v>
      </c>
      <c r="C122" s="41">
        <v>15528</v>
      </c>
      <c r="D122" s="41">
        <v>15412</v>
      </c>
      <c r="E122" s="41">
        <v>15132</v>
      </c>
      <c r="F122" s="41">
        <v>14094</v>
      </c>
      <c r="G122" s="41">
        <v>15069</v>
      </c>
      <c r="H122" s="41">
        <v>15631</v>
      </c>
      <c r="I122" s="41">
        <v>15405</v>
      </c>
      <c r="J122" s="41">
        <v>15028</v>
      </c>
      <c r="K122" s="41">
        <v>14966</v>
      </c>
      <c r="L122" s="41">
        <v>14966</v>
      </c>
      <c r="M122" s="41">
        <v>16064</v>
      </c>
      <c r="N122" s="41">
        <v>16236</v>
      </c>
      <c r="O122" s="41">
        <v>16342</v>
      </c>
      <c r="P122" s="41">
        <v>16176</v>
      </c>
      <c r="Q122" s="41">
        <v>14984</v>
      </c>
      <c r="R122" s="41">
        <v>14568</v>
      </c>
      <c r="S122" s="41">
        <v>15402</v>
      </c>
      <c r="T122" s="41">
        <v>15993</v>
      </c>
      <c r="U122" s="41">
        <v>15743</v>
      </c>
      <c r="V122" s="41">
        <v>15350</v>
      </c>
      <c r="W122" s="41">
        <v>15234</v>
      </c>
      <c r="X122" s="41">
        <v>15271</v>
      </c>
      <c r="Y122" s="41">
        <v>16462</v>
      </c>
      <c r="Z122" s="41">
        <v>16718</v>
      </c>
      <c r="AA122" s="41">
        <v>16896</v>
      </c>
      <c r="AB122" s="41">
        <v>16816</v>
      </c>
      <c r="AC122" s="41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</row>
    <row r="123" spans="1:73">
      <c r="A123" t="s">
        <v>194</v>
      </c>
      <c r="B123" s="41">
        <v>22426</v>
      </c>
      <c r="C123" s="41">
        <v>22483</v>
      </c>
      <c r="D123" s="41">
        <v>22430</v>
      </c>
      <c r="E123" s="41">
        <v>22107</v>
      </c>
      <c r="F123" s="41">
        <v>20920</v>
      </c>
      <c r="G123" s="41">
        <v>22058</v>
      </c>
      <c r="H123" s="41">
        <v>22570</v>
      </c>
      <c r="I123" s="41">
        <v>22243</v>
      </c>
      <c r="J123" s="41">
        <v>21873</v>
      </c>
      <c r="K123" s="41">
        <v>21780</v>
      </c>
      <c r="L123" s="41">
        <v>21709</v>
      </c>
      <c r="M123" s="41">
        <v>22945</v>
      </c>
      <c r="N123" s="41">
        <v>23166</v>
      </c>
      <c r="O123" s="41">
        <v>23285</v>
      </c>
      <c r="P123" s="41">
        <v>23040</v>
      </c>
      <c r="Q123" s="41">
        <v>21668</v>
      </c>
      <c r="R123" s="41">
        <v>21296</v>
      </c>
      <c r="S123" s="41">
        <v>22305</v>
      </c>
      <c r="T123" s="41">
        <v>22884</v>
      </c>
      <c r="U123" s="41">
        <v>22548</v>
      </c>
      <c r="V123" s="41">
        <v>22171</v>
      </c>
      <c r="W123" s="41">
        <v>22011</v>
      </c>
      <c r="X123" s="41">
        <v>22011</v>
      </c>
      <c r="Y123" s="41">
        <v>23368</v>
      </c>
      <c r="Z123" s="41">
        <v>23697</v>
      </c>
      <c r="AA123" s="41">
        <v>23924</v>
      </c>
      <c r="AB123" s="41">
        <v>23779</v>
      </c>
      <c r="AC123" s="41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</row>
    <row r="124" spans="1:73">
      <c r="A124" t="s">
        <v>195</v>
      </c>
      <c r="B124" s="41">
        <v>10490</v>
      </c>
      <c r="C124" s="41">
        <v>10421</v>
      </c>
      <c r="D124" s="41">
        <v>10418</v>
      </c>
      <c r="E124" s="41">
        <v>10367</v>
      </c>
      <c r="F124" s="41">
        <v>10235</v>
      </c>
      <c r="G124" s="41">
        <v>10385</v>
      </c>
      <c r="H124" s="41">
        <v>10334</v>
      </c>
      <c r="I124" s="41">
        <v>10265</v>
      </c>
      <c r="J124" s="41">
        <v>10246</v>
      </c>
      <c r="K124" s="41">
        <v>10642</v>
      </c>
      <c r="L124" s="41">
        <v>10206</v>
      </c>
      <c r="M124" s="41">
        <v>10451</v>
      </c>
      <c r="N124" s="41">
        <v>10073</v>
      </c>
      <c r="O124" s="41">
        <v>10300</v>
      </c>
      <c r="P124" s="41">
        <v>10226</v>
      </c>
      <c r="Q124" s="41">
        <v>10009</v>
      </c>
      <c r="R124" s="41">
        <v>10175</v>
      </c>
      <c r="S124" s="41">
        <v>10207</v>
      </c>
      <c r="T124" s="41">
        <v>10264</v>
      </c>
      <c r="U124" s="41">
        <v>10164</v>
      </c>
      <c r="V124" s="41">
        <v>10132</v>
      </c>
      <c r="W124" s="41">
        <v>10412</v>
      </c>
      <c r="X124" s="41">
        <v>9989</v>
      </c>
      <c r="Y124" s="41">
        <v>10242</v>
      </c>
      <c r="Z124" s="41">
        <v>9808</v>
      </c>
      <c r="AA124" s="41">
        <v>10227</v>
      </c>
      <c r="AB124" s="41">
        <v>10304</v>
      </c>
      <c r="AC124" s="41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</row>
    <row r="125" spans="1:73">
      <c r="A125" t="s">
        <v>196</v>
      </c>
      <c r="B125" s="41">
        <v>23094</v>
      </c>
      <c r="C125" s="41">
        <v>23239</v>
      </c>
      <c r="D125" s="41">
        <v>23138</v>
      </c>
      <c r="E125" s="41">
        <v>21952</v>
      </c>
      <c r="F125" s="41">
        <v>19410</v>
      </c>
      <c r="G125" s="41">
        <v>19947</v>
      </c>
      <c r="H125" s="41">
        <v>20898</v>
      </c>
      <c r="I125" s="41">
        <v>20677</v>
      </c>
      <c r="J125" s="41">
        <v>20174</v>
      </c>
      <c r="K125" s="41">
        <v>19107</v>
      </c>
      <c r="L125" s="41">
        <v>20928</v>
      </c>
      <c r="M125" s="41">
        <v>22663</v>
      </c>
      <c r="N125" s="41">
        <v>23145</v>
      </c>
      <c r="O125" s="41">
        <v>23225</v>
      </c>
      <c r="P125" s="41">
        <v>23404</v>
      </c>
      <c r="Q125" s="41">
        <v>22151</v>
      </c>
      <c r="R125" s="41">
        <v>19653</v>
      </c>
      <c r="S125" s="41">
        <v>20234</v>
      </c>
      <c r="T125" s="41">
        <v>20814</v>
      </c>
      <c r="U125" s="41">
        <v>20742</v>
      </c>
      <c r="V125" s="41">
        <v>20519</v>
      </c>
      <c r="W125" s="41">
        <v>19479</v>
      </c>
      <c r="X125" s="41">
        <v>21436</v>
      </c>
      <c r="Y125" s="41">
        <v>23292</v>
      </c>
      <c r="Z125" s="41">
        <v>23951</v>
      </c>
      <c r="AA125" s="41">
        <v>24048</v>
      </c>
      <c r="AB125" s="41">
        <v>24256</v>
      </c>
      <c r="AC125" s="41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</row>
    <row r="126" spans="1:73">
      <c r="A126" t="s">
        <v>55</v>
      </c>
      <c r="B126" s="41">
        <v>12871</v>
      </c>
      <c r="C126" s="41">
        <v>13036</v>
      </c>
      <c r="D126" s="41">
        <v>13054</v>
      </c>
      <c r="E126" s="41">
        <v>13063</v>
      </c>
      <c r="F126" s="41">
        <v>13119</v>
      </c>
      <c r="G126" s="41">
        <v>13322</v>
      </c>
      <c r="H126" s="41">
        <v>13282</v>
      </c>
      <c r="I126" s="41">
        <v>13277</v>
      </c>
      <c r="J126" s="41">
        <v>13405</v>
      </c>
      <c r="K126" s="41">
        <v>13349</v>
      </c>
      <c r="L126" s="41">
        <v>13458</v>
      </c>
      <c r="M126" s="41">
        <v>13297</v>
      </c>
      <c r="N126" s="41">
        <v>13331</v>
      </c>
      <c r="O126" s="41">
        <v>13445</v>
      </c>
      <c r="P126" s="41">
        <v>13388</v>
      </c>
      <c r="Q126" s="41">
        <v>13368</v>
      </c>
      <c r="R126" s="41">
        <v>13390</v>
      </c>
      <c r="S126" s="41">
        <v>13412</v>
      </c>
      <c r="T126" s="41">
        <v>13389</v>
      </c>
      <c r="U126" s="41">
        <v>13373</v>
      </c>
      <c r="V126" s="41">
        <v>13564</v>
      </c>
      <c r="W126" s="41">
        <v>13438</v>
      </c>
      <c r="X126" s="41">
        <v>13495</v>
      </c>
      <c r="Y126" s="41">
        <v>13392</v>
      </c>
      <c r="Z126" s="41">
        <v>13602</v>
      </c>
      <c r="AA126" s="41">
        <v>13682</v>
      </c>
      <c r="AB126" s="41">
        <v>13576</v>
      </c>
      <c r="AC126" s="41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</row>
    <row r="127" spans="1:73">
      <c r="A127" t="s">
        <v>197</v>
      </c>
      <c r="B127" s="41">
        <v>80947</v>
      </c>
      <c r="C127" s="41">
        <v>81362</v>
      </c>
      <c r="D127" s="41">
        <v>81334</v>
      </c>
      <c r="E127" s="41">
        <v>81806</v>
      </c>
      <c r="F127" s="41">
        <v>82208</v>
      </c>
      <c r="G127" s="41">
        <v>82918</v>
      </c>
      <c r="H127" s="41">
        <v>83150</v>
      </c>
      <c r="I127" s="41">
        <v>83103</v>
      </c>
      <c r="J127" s="41">
        <v>83194</v>
      </c>
      <c r="K127" s="41">
        <v>83558</v>
      </c>
      <c r="L127" s="41">
        <v>83700</v>
      </c>
      <c r="M127" s="41">
        <v>83167</v>
      </c>
      <c r="N127" s="41">
        <v>83680</v>
      </c>
      <c r="O127" s="41">
        <v>83811</v>
      </c>
      <c r="P127" s="41">
        <v>83766</v>
      </c>
      <c r="Q127" s="41">
        <v>83586</v>
      </c>
      <c r="R127" s="41">
        <v>83945</v>
      </c>
      <c r="S127" s="41">
        <v>84281</v>
      </c>
      <c r="T127" s="41">
        <v>84171</v>
      </c>
      <c r="U127" s="41">
        <v>84400</v>
      </c>
      <c r="V127" s="41">
        <v>84120</v>
      </c>
      <c r="W127" s="41">
        <v>84291</v>
      </c>
      <c r="X127" s="41">
        <v>84257</v>
      </c>
      <c r="Y127" s="41">
        <v>83764</v>
      </c>
      <c r="Z127" s="41">
        <v>84324</v>
      </c>
      <c r="AA127" s="41">
        <v>84799</v>
      </c>
      <c r="AB127" s="41">
        <v>84511</v>
      </c>
      <c r="AC127" s="41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</row>
    <row r="128" spans="1:73">
      <c r="A128" t="s">
        <v>198</v>
      </c>
      <c r="B128" s="41">
        <v>2746</v>
      </c>
      <c r="C128" s="41">
        <v>2612</v>
      </c>
      <c r="D128" s="41">
        <v>2643</v>
      </c>
      <c r="E128" s="41">
        <v>2653</v>
      </c>
      <c r="F128" s="41">
        <v>2588</v>
      </c>
      <c r="G128" s="41">
        <v>2688</v>
      </c>
      <c r="H128" s="41">
        <v>2768</v>
      </c>
      <c r="I128" s="41">
        <v>2754</v>
      </c>
      <c r="J128" s="41">
        <v>2662</v>
      </c>
      <c r="K128" s="41">
        <v>2962</v>
      </c>
      <c r="L128" s="41">
        <v>2685</v>
      </c>
      <c r="M128" s="41">
        <v>2898</v>
      </c>
      <c r="N128" s="41">
        <v>2720</v>
      </c>
      <c r="O128" s="41">
        <v>2754</v>
      </c>
      <c r="P128" s="41">
        <v>2680</v>
      </c>
      <c r="Q128" s="41">
        <v>2596</v>
      </c>
      <c r="R128" s="41">
        <v>2762</v>
      </c>
      <c r="S128" s="41">
        <v>2837</v>
      </c>
      <c r="T128" s="41">
        <v>2889</v>
      </c>
      <c r="U128" s="41">
        <v>2821</v>
      </c>
      <c r="V128" s="41">
        <v>2694</v>
      </c>
      <c r="W128" s="41">
        <v>2887</v>
      </c>
      <c r="X128" s="41">
        <v>2610</v>
      </c>
      <c r="Y128" s="41">
        <v>2831</v>
      </c>
      <c r="Z128" s="41">
        <v>2582</v>
      </c>
      <c r="AA128" s="41">
        <v>2724</v>
      </c>
      <c r="AB128" s="41">
        <v>2750</v>
      </c>
      <c r="AC128" s="41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</row>
    <row r="129" spans="1:29">
      <c r="A129" t="s">
        <v>199</v>
      </c>
      <c r="B129" s="41">
        <v>164435</v>
      </c>
      <c r="C129" s="41">
        <v>164583</v>
      </c>
      <c r="D129" s="41">
        <v>164628</v>
      </c>
      <c r="E129" s="41">
        <v>165648</v>
      </c>
      <c r="F129" s="41">
        <v>165578</v>
      </c>
      <c r="G129" s="41">
        <v>166223</v>
      </c>
      <c r="H129" s="41">
        <v>166571</v>
      </c>
      <c r="I129" s="41">
        <v>167140</v>
      </c>
      <c r="J129" s="41">
        <v>167838</v>
      </c>
      <c r="K129" s="41">
        <v>171466</v>
      </c>
      <c r="L129" s="41">
        <v>168391</v>
      </c>
      <c r="M129" s="41">
        <v>168475</v>
      </c>
      <c r="N129" s="41">
        <v>167869</v>
      </c>
      <c r="O129" s="41">
        <v>168765</v>
      </c>
      <c r="P129" s="41">
        <v>168236</v>
      </c>
      <c r="Q129" s="41">
        <v>166993</v>
      </c>
      <c r="R129" s="41">
        <v>168854</v>
      </c>
      <c r="S129" s="41">
        <v>168519</v>
      </c>
      <c r="T129" s="41">
        <v>169778</v>
      </c>
      <c r="U129" s="41">
        <v>170522</v>
      </c>
      <c r="V129" s="41">
        <v>170077</v>
      </c>
      <c r="W129" s="41">
        <v>171607</v>
      </c>
      <c r="X129" s="41">
        <v>169718</v>
      </c>
      <c r="Y129" s="41">
        <v>169617</v>
      </c>
      <c r="Z129" s="41">
        <v>168556</v>
      </c>
      <c r="AA129" s="41">
        <v>170931</v>
      </c>
      <c r="AB129" s="41">
        <v>170877</v>
      </c>
      <c r="AC129" s="41"/>
    </row>
    <row r="130" spans="1:29">
      <c r="A130" t="s">
        <v>200</v>
      </c>
      <c r="B130" s="41">
        <v>38427</v>
      </c>
      <c r="C130" s="41">
        <v>38523</v>
      </c>
      <c r="D130" s="41">
        <v>38562</v>
      </c>
      <c r="E130" s="41">
        <v>38897</v>
      </c>
      <c r="F130" s="41">
        <v>39134</v>
      </c>
      <c r="G130" s="41">
        <v>39434</v>
      </c>
      <c r="H130" s="41">
        <v>39501</v>
      </c>
      <c r="I130" s="41">
        <v>39464</v>
      </c>
      <c r="J130" s="41">
        <v>39483</v>
      </c>
      <c r="K130" s="41">
        <v>39619</v>
      </c>
      <c r="L130" s="41">
        <v>39614</v>
      </c>
      <c r="M130" s="41">
        <v>39469</v>
      </c>
      <c r="N130" s="41">
        <v>39602</v>
      </c>
      <c r="O130" s="41">
        <v>39649</v>
      </c>
      <c r="P130" s="41">
        <v>39562</v>
      </c>
      <c r="Q130" s="41">
        <v>39500</v>
      </c>
      <c r="R130" s="41">
        <v>39681</v>
      </c>
      <c r="S130" s="41">
        <v>39861</v>
      </c>
      <c r="T130" s="41">
        <v>39730</v>
      </c>
      <c r="U130" s="41">
        <v>39896</v>
      </c>
      <c r="V130" s="41">
        <v>39706</v>
      </c>
      <c r="W130" s="41">
        <v>39761</v>
      </c>
      <c r="X130" s="41">
        <v>39761</v>
      </c>
      <c r="Y130" s="41">
        <v>39585</v>
      </c>
      <c r="Z130" s="41">
        <v>39896</v>
      </c>
      <c r="AA130" s="41">
        <v>40086</v>
      </c>
      <c r="AB130" s="41">
        <v>39934</v>
      </c>
      <c r="AC130" s="41"/>
    </row>
    <row r="131" spans="1:29">
      <c r="A131" t="s">
        <v>201</v>
      </c>
      <c r="B131" s="41">
        <v>65651</v>
      </c>
      <c r="C131" s="41">
        <v>65937</v>
      </c>
      <c r="D131" s="41">
        <v>65907</v>
      </c>
      <c r="E131" s="41">
        <v>66393</v>
      </c>
      <c r="F131" s="41">
        <v>66816</v>
      </c>
      <c r="G131" s="41">
        <v>67336</v>
      </c>
      <c r="H131" s="41">
        <v>67482</v>
      </c>
      <c r="I131" s="41">
        <v>67426</v>
      </c>
      <c r="J131" s="41">
        <v>67651</v>
      </c>
      <c r="K131" s="41">
        <v>67778</v>
      </c>
      <c r="L131" s="41">
        <v>67880</v>
      </c>
      <c r="M131" s="41">
        <v>67581</v>
      </c>
      <c r="N131" s="41">
        <v>67808</v>
      </c>
      <c r="O131" s="41">
        <v>67879</v>
      </c>
      <c r="P131" s="41">
        <v>67814</v>
      </c>
      <c r="Q131" s="41">
        <v>67767</v>
      </c>
      <c r="R131" s="41">
        <v>68020</v>
      </c>
      <c r="S131" s="41">
        <v>68302</v>
      </c>
      <c r="T131" s="41">
        <v>68111</v>
      </c>
      <c r="U131" s="41">
        <v>68345</v>
      </c>
      <c r="V131" s="41">
        <v>68198</v>
      </c>
      <c r="W131" s="41">
        <v>68215</v>
      </c>
      <c r="X131" s="41">
        <v>68250</v>
      </c>
      <c r="Y131" s="41">
        <v>67904</v>
      </c>
      <c r="Z131" s="41">
        <v>68435</v>
      </c>
      <c r="AA131" s="41">
        <v>68767</v>
      </c>
      <c r="AB131" s="41">
        <v>68467</v>
      </c>
      <c r="AC131" s="41"/>
    </row>
    <row r="132" spans="1:29">
      <c r="A132" t="s">
        <v>202</v>
      </c>
      <c r="B132" s="41">
        <v>27224</v>
      </c>
      <c r="C132" s="41">
        <v>27414</v>
      </c>
      <c r="D132" s="41">
        <v>27345</v>
      </c>
      <c r="E132" s="41">
        <v>27496</v>
      </c>
      <c r="F132" s="41">
        <v>27682</v>
      </c>
      <c r="G132" s="41">
        <v>27902</v>
      </c>
      <c r="H132" s="41">
        <v>27981</v>
      </c>
      <c r="I132" s="41">
        <v>27962</v>
      </c>
      <c r="J132" s="41">
        <v>28168</v>
      </c>
      <c r="K132" s="41">
        <v>28159</v>
      </c>
      <c r="L132" s="41">
        <v>28266</v>
      </c>
      <c r="M132" s="41">
        <v>28112</v>
      </c>
      <c r="N132" s="41">
        <v>28206</v>
      </c>
      <c r="O132" s="41">
        <v>28230</v>
      </c>
      <c r="P132" s="41">
        <v>28252</v>
      </c>
      <c r="Q132" s="41">
        <v>28267</v>
      </c>
      <c r="R132" s="41">
        <v>28339</v>
      </c>
      <c r="S132" s="41">
        <v>28441</v>
      </c>
      <c r="T132" s="41">
        <v>28381</v>
      </c>
      <c r="U132" s="41">
        <v>28449</v>
      </c>
      <c r="V132" s="41">
        <v>28492</v>
      </c>
      <c r="W132" s="41">
        <v>28454</v>
      </c>
      <c r="X132" s="41">
        <v>28489</v>
      </c>
      <c r="Y132" s="41">
        <v>28319</v>
      </c>
      <c r="Z132" s="41">
        <v>28539</v>
      </c>
      <c r="AA132" s="41">
        <v>28681</v>
      </c>
      <c r="AB132" s="41">
        <v>28533</v>
      </c>
      <c r="AC132" s="41"/>
    </row>
    <row r="133" spans="1:29">
      <c r="A133" t="s">
        <v>203</v>
      </c>
      <c r="B133" s="41">
        <v>17273</v>
      </c>
      <c r="C133" s="41">
        <v>17299</v>
      </c>
      <c r="D133" s="41">
        <v>17315</v>
      </c>
      <c r="E133" s="41">
        <v>17494</v>
      </c>
      <c r="F133" s="41">
        <v>17536</v>
      </c>
      <c r="G133" s="41">
        <v>17660</v>
      </c>
      <c r="H133" s="41">
        <v>17691</v>
      </c>
      <c r="I133" s="41">
        <v>17589</v>
      </c>
      <c r="J133" s="41">
        <v>17724</v>
      </c>
      <c r="K133" s="41">
        <v>17704</v>
      </c>
      <c r="L133" s="41">
        <v>17752</v>
      </c>
      <c r="M133" s="41">
        <v>17647</v>
      </c>
      <c r="N133" s="41">
        <v>17732</v>
      </c>
      <c r="O133" s="41">
        <v>17741</v>
      </c>
      <c r="P133" s="41">
        <v>17666</v>
      </c>
      <c r="Q133" s="41">
        <v>17605</v>
      </c>
      <c r="R133" s="41">
        <v>17665</v>
      </c>
      <c r="S133" s="41">
        <v>17714</v>
      </c>
      <c r="T133" s="41">
        <v>17662</v>
      </c>
      <c r="U133" s="41">
        <v>17773</v>
      </c>
      <c r="V133" s="41">
        <v>17787</v>
      </c>
      <c r="W133" s="41">
        <v>17749</v>
      </c>
      <c r="X133" s="41">
        <v>17787</v>
      </c>
      <c r="Y133" s="41">
        <v>17634</v>
      </c>
      <c r="Z133" s="41">
        <v>17745</v>
      </c>
      <c r="AA133" s="41">
        <v>17833</v>
      </c>
      <c r="AB133" s="41">
        <v>17708</v>
      </c>
      <c r="AC133" s="41"/>
    </row>
    <row r="134" spans="1:29">
      <c r="A134" t="s">
        <v>204</v>
      </c>
      <c r="B134" s="41">
        <v>14934</v>
      </c>
      <c r="C134" s="41">
        <v>14963</v>
      </c>
      <c r="D134" s="41">
        <v>14958</v>
      </c>
      <c r="E134" s="41">
        <v>15041</v>
      </c>
      <c r="F134" s="41">
        <v>15103</v>
      </c>
      <c r="G134" s="41">
        <v>15133</v>
      </c>
      <c r="H134" s="41">
        <v>15185</v>
      </c>
      <c r="I134" s="41">
        <v>15302</v>
      </c>
      <c r="J134" s="41">
        <v>15381</v>
      </c>
      <c r="K134" s="41">
        <v>15710</v>
      </c>
      <c r="L134" s="41">
        <v>15491</v>
      </c>
      <c r="M134" s="41">
        <v>15459</v>
      </c>
      <c r="N134" s="41">
        <v>15373</v>
      </c>
      <c r="O134" s="41">
        <v>15445</v>
      </c>
      <c r="P134" s="41">
        <v>15420</v>
      </c>
      <c r="Q134" s="41">
        <v>15350</v>
      </c>
      <c r="R134" s="41">
        <v>15545</v>
      </c>
      <c r="S134" s="41">
        <v>15515</v>
      </c>
      <c r="T134" s="41">
        <v>15605</v>
      </c>
      <c r="U134" s="41">
        <v>15709</v>
      </c>
      <c r="V134" s="41">
        <v>15675</v>
      </c>
      <c r="W134" s="41">
        <v>15789</v>
      </c>
      <c r="X134" s="41">
        <v>15619</v>
      </c>
      <c r="Y134" s="41">
        <v>15586</v>
      </c>
      <c r="Z134" s="41">
        <v>15467</v>
      </c>
      <c r="AA134" s="41">
        <v>15681</v>
      </c>
      <c r="AB134" s="41">
        <v>15738</v>
      </c>
      <c r="AC134" s="41"/>
    </row>
    <row r="135" spans="1:29">
      <c r="A135" t="s">
        <v>205</v>
      </c>
      <c r="B135" s="41">
        <v>3147</v>
      </c>
      <c r="C135" s="41">
        <v>3186</v>
      </c>
      <c r="D135" s="41">
        <v>3209</v>
      </c>
      <c r="E135" s="41">
        <v>3215</v>
      </c>
      <c r="F135" s="41">
        <v>3255</v>
      </c>
      <c r="G135" s="41">
        <v>3269</v>
      </c>
      <c r="H135" s="41">
        <v>3269</v>
      </c>
      <c r="I135" s="41">
        <v>3295</v>
      </c>
      <c r="J135" s="41">
        <v>3327</v>
      </c>
      <c r="K135" s="41">
        <v>3355</v>
      </c>
      <c r="L135" s="41">
        <v>3334</v>
      </c>
      <c r="M135" s="41">
        <v>3302</v>
      </c>
      <c r="N135" s="41">
        <v>3275</v>
      </c>
      <c r="O135" s="41">
        <v>3312</v>
      </c>
      <c r="P135" s="41">
        <v>3299</v>
      </c>
      <c r="Q135" s="41">
        <v>3309</v>
      </c>
      <c r="R135" s="41">
        <v>3344</v>
      </c>
      <c r="S135" s="41">
        <v>3348</v>
      </c>
      <c r="T135" s="41">
        <v>3351</v>
      </c>
      <c r="U135" s="41">
        <v>3368</v>
      </c>
      <c r="V135" s="41">
        <v>3375</v>
      </c>
      <c r="W135" s="41">
        <v>3369</v>
      </c>
      <c r="X135" s="41">
        <v>3329</v>
      </c>
      <c r="Y135" s="41">
        <v>3313</v>
      </c>
      <c r="Z135" s="41">
        <v>3305</v>
      </c>
      <c r="AA135" s="41">
        <v>3345</v>
      </c>
      <c r="AB135" s="41">
        <v>3369</v>
      </c>
      <c r="AC135" s="41"/>
    </row>
    <row r="136" spans="1:29">
      <c r="A136" t="s">
        <v>206</v>
      </c>
      <c r="B136" s="41">
        <v>11787</v>
      </c>
      <c r="C136" s="41">
        <v>11777</v>
      </c>
      <c r="D136" s="41">
        <v>11749</v>
      </c>
      <c r="E136" s="41">
        <v>11826</v>
      </c>
      <c r="F136" s="41">
        <v>11848</v>
      </c>
      <c r="G136" s="41">
        <v>11864</v>
      </c>
      <c r="H136" s="41">
        <v>11916</v>
      </c>
      <c r="I136" s="41">
        <v>12007</v>
      </c>
      <c r="J136" s="41">
        <v>12054</v>
      </c>
      <c r="K136" s="41">
        <v>12355</v>
      </c>
      <c r="L136" s="41">
        <v>12157</v>
      </c>
      <c r="M136" s="41">
        <v>12157</v>
      </c>
      <c r="N136" s="41">
        <v>12098</v>
      </c>
      <c r="O136" s="41">
        <v>12133</v>
      </c>
      <c r="P136" s="41">
        <v>12121</v>
      </c>
      <c r="Q136" s="41">
        <v>12041</v>
      </c>
      <c r="R136" s="41">
        <v>12201</v>
      </c>
      <c r="S136" s="41">
        <v>12167</v>
      </c>
      <c r="T136" s="41">
        <v>12254</v>
      </c>
      <c r="U136" s="41">
        <v>12341</v>
      </c>
      <c r="V136" s="41">
        <v>12300</v>
      </c>
      <c r="W136" s="41">
        <v>12420</v>
      </c>
      <c r="X136" s="41">
        <v>12290</v>
      </c>
      <c r="Y136" s="41">
        <v>12273</v>
      </c>
      <c r="Z136" s="41">
        <v>12162</v>
      </c>
      <c r="AA136" s="41">
        <v>12336</v>
      </c>
      <c r="AB136" s="41">
        <v>12369</v>
      </c>
      <c r="AC136" s="41"/>
    </row>
    <row r="137" spans="1:29">
      <c r="A137" t="s">
        <v>207</v>
      </c>
      <c r="B137" s="41">
        <v>5511</v>
      </c>
      <c r="C137" s="41">
        <v>5173</v>
      </c>
      <c r="D137" s="41">
        <v>5233</v>
      </c>
      <c r="E137" s="41">
        <v>5278</v>
      </c>
      <c r="F137" s="41">
        <v>5153</v>
      </c>
      <c r="G137" s="41">
        <v>5386</v>
      </c>
      <c r="H137" s="41">
        <v>5654</v>
      </c>
      <c r="I137" s="41">
        <v>5595</v>
      </c>
      <c r="J137" s="41">
        <v>5263</v>
      </c>
      <c r="K137" s="41">
        <v>6033</v>
      </c>
      <c r="L137" s="41">
        <v>5272</v>
      </c>
      <c r="M137" s="41">
        <v>5906</v>
      </c>
      <c r="N137" s="41">
        <v>5422</v>
      </c>
      <c r="O137" s="41">
        <v>5446</v>
      </c>
      <c r="P137" s="41">
        <v>5367</v>
      </c>
      <c r="Q137" s="41">
        <v>5160</v>
      </c>
      <c r="R137" s="41">
        <v>5584</v>
      </c>
      <c r="S137" s="41">
        <v>5774</v>
      </c>
      <c r="T137" s="41">
        <v>5971</v>
      </c>
      <c r="U137" s="41">
        <v>5816</v>
      </c>
      <c r="V137" s="41">
        <v>5338</v>
      </c>
      <c r="W137" s="41">
        <v>5847</v>
      </c>
      <c r="X137" s="41">
        <v>5069</v>
      </c>
      <c r="Y137" s="41">
        <v>5711</v>
      </c>
      <c r="Z137" s="41">
        <v>5034</v>
      </c>
      <c r="AA137" s="41">
        <v>5352</v>
      </c>
      <c r="AB137" s="41">
        <v>5531</v>
      </c>
      <c r="AC137" s="4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137"/>
  <sheetViews>
    <sheetView zoomScale="90" zoomScaleNormal="90" workbookViewId="0">
      <selection activeCell="B3" sqref="B3"/>
    </sheetView>
  </sheetViews>
  <sheetFormatPr defaultRowHeight="15"/>
  <cols>
    <col min="1" max="1" width="57.28515625" customWidth="1"/>
    <col min="2" max="2" width="16.7109375" customWidth="1"/>
    <col min="3" max="3" width="16.28515625" customWidth="1"/>
    <col min="4" max="6" width="14.42578125" customWidth="1"/>
    <col min="7" max="25" width="11.5703125" bestFit="1" customWidth="1"/>
    <col min="26" max="31" width="10.5703125" bestFit="1" customWidth="1"/>
    <col min="32" max="33" width="11.5703125" bestFit="1" customWidth="1"/>
    <col min="34" max="41" width="9.28515625" bestFit="1" customWidth="1"/>
  </cols>
  <sheetData>
    <row r="1" spans="1:41" s="8" customFormat="1">
      <c r="A1" s="31" t="s">
        <v>208</v>
      </c>
      <c r="B1" s="34">
        <v>44197</v>
      </c>
      <c r="C1" s="34">
        <v>44228</v>
      </c>
      <c r="D1" s="34">
        <v>44256</v>
      </c>
      <c r="E1" s="34">
        <v>44287</v>
      </c>
      <c r="F1" s="34">
        <v>44317</v>
      </c>
      <c r="G1" s="34"/>
      <c r="H1" s="34"/>
      <c r="I1" s="34"/>
    </row>
    <row r="2" spans="1:41" s="8" customFormat="1">
      <c r="A2" s="31" t="s">
        <v>102</v>
      </c>
      <c r="B2" s="34">
        <v>44896</v>
      </c>
      <c r="C2" s="34">
        <v>44927</v>
      </c>
      <c r="D2" s="34">
        <v>44958</v>
      </c>
      <c r="E2" s="34">
        <v>44986</v>
      </c>
      <c r="F2" s="34">
        <v>45017</v>
      </c>
      <c r="G2" s="34"/>
      <c r="H2" s="34"/>
      <c r="I2" s="34"/>
    </row>
    <row r="3" spans="1:41">
      <c r="A3" t="s">
        <v>103</v>
      </c>
      <c r="B3" s="7">
        <f>SUM('Step 1'!B3:Y3)</f>
        <v>6729005</v>
      </c>
      <c r="C3" s="7">
        <f>SUM('Step 1'!C3:Z3)</f>
        <v>6738948</v>
      </c>
      <c r="D3" s="7">
        <f>SUM('Step 1'!D3:AA3)</f>
        <v>6749388</v>
      </c>
      <c r="E3" s="7">
        <f>SUM('Step 1'!E3:AB3)</f>
        <v>6758308</v>
      </c>
      <c r="F3" s="7">
        <f>SUM('Step 1'!F3:AC3)</f>
        <v>6481578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>
      <c r="A4" t="s">
        <v>30</v>
      </c>
      <c r="B4" s="7">
        <f>SUM('Step 1'!B4:Y4)</f>
        <v>195412</v>
      </c>
      <c r="C4" s="7">
        <f>SUM('Step 1'!C4:Z4)</f>
        <v>195495</v>
      </c>
      <c r="D4" s="7">
        <f>SUM('Step 1'!D4:AA4)</f>
        <v>195761</v>
      </c>
      <c r="E4" s="7">
        <f>SUM('Step 1'!E4:AB4)</f>
        <v>196077</v>
      </c>
      <c r="F4" s="7">
        <f>SUM('Step 1'!F4:AC4)</f>
        <v>188005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>
      <c r="A5" t="s">
        <v>104</v>
      </c>
      <c r="B5" s="7">
        <f>SUM('Step 1'!B5:Y5)</f>
        <v>290046</v>
      </c>
      <c r="C5" s="7">
        <f>SUM('Step 1'!C5:Z5)</f>
        <v>290082</v>
      </c>
      <c r="D5" s="7">
        <f>SUM('Step 1'!D5:AA5)</f>
        <v>290487</v>
      </c>
      <c r="E5" s="7">
        <f>SUM('Step 1'!E5:AB5)</f>
        <v>290990</v>
      </c>
      <c r="F5" s="7">
        <f>SUM('Step 1'!F5:AC5)</f>
        <v>279029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>
      <c r="A6" t="s">
        <v>105</v>
      </c>
      <c r="B6" s="7">
        <f>SUM('Step 1'!B6:Y6)</f>
        <v>8950198</v>
      </c>
      <c r="C6" s="7">
        <f>SUM('Step 1'!C6:Z6)</f>
        <v>8965189</v>
      </c>
      <c r="D6" s="7">
        <f>SUM('Step 1'!D6:AA6)</f>
        <v>8979522</v>
      </c>
      <c r="E6" s="7">
        <f>SUM('Step 1'!E6:AB6)</f>
        <v>8991656</v>
      </c>
      <c r="F6" s="7">
        <f>SUM('Step 1'!F6:AC6)</f>
        <v>8623996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1">
      <c r="A7" t="s">
        <v>31</v>
      </c>
      <c r="B7" s="7">
        <f>SUM('Step 1'!B7:Y7)</f>
        <v>166994</v>
      </c>
      <c r="C7" s="7">
        <f>SUM('Step 1'!C7:Z7)</f>
        <v>167064</v>
      </c>
      <c r="D7" s="7">
        <f>SUM('Step 1'!D7:AA7)</f>
        <v>167315</v>
      </c>
      <c r="E7" s="7">
        <f>SUM('Step 1'!E7:AB7)</f>
        <v>167475</v>
      </c>
      <c r="F7" s="7">
        <f>SUM('Step 1'!F7:AC7)</f>
        <v>160671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</row>
    <row r="8" spans="1:41">
      <c r="A8" t="s">
        <v>106</v>
      </c>
      <c r="B8" s="7">
        <f>SUM('Step 1'!B8:Y8)</f>
        <v>47661</v>
      </c>
      <c r="C8" s="7">
        <f>SUM('Step 1'!C8:Z8)</f>
        <v>47759</v>
      </c>
      <c r="D8" s="7">
        <f>SUM('Step 1'!D8:AA8)</f>
        <v>47866</v>
      </c>
      <c r="E8" s="7">
        <f>SUM('Step 1'!E8:AB8)</f>
        <v>47951</v>
      </c>
      <c r="F8" s="7">
        <f>SUM('Step 1'!F8:AC8)</f>
        <v>45988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</row>
    <row r="9" spans="1:41">
      <c r="A9" t="s">
        <v>107</v>
      </c>
      <c r="B9" s="7">
        <f>SUM('Step 1'!B9:Y9)</f>
        <v>1688479</v>
      </c>
      <c r="C9" s="7">
        <f>SUM('Step 1'!C9:Z9)</f>
        <v>1691557</v>
      </c>
      <c r="D9" s="7">
        <f>SUM('Step 1'!D9:AA9)</f>
        <v>1694551</v>
      </c>
      <c r="E9" s="7">
        <f>SUM('Step 1'!E9:AB9)</f>
        <v>1697182</v>
      </c>
      <c r="F9" s="7">
        <f>SUM('Step 1'!F9:AC9)</f>
        <v>1628076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>
      <c r="A10" t="s">
        <v>108</v>
      </c>
      <c r="B10" s="7">
        <f>SUM('Step 1'!B10:Y10)</f>
        <v>1640818</v>
      </c>
      <c r="C10" s="7">
        <f>SUM('Step 1'!C10:Z10)</f>
        <v>1643798</v>
      </c>
      <c r="D10" s="7">
        <f>SUM('Step 1'!D10:AA10)</f>
        <v>1646685</v>
      </c>
      <c r="E10" s="7">
        <f>SUM('Step 1'!E10:AB10)</f>
        <v>1649231</v>
      </c>
      <c r="F10" s="7">
        <f>SUM('Step 1'!F10:AC10)</f>
        <v>1582088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</row>
    <row r="11" spans="1:41">
      <c r="A11" t="s">
        <v>27</v>
      </c>
      <c r="B11" s="7">
        <f>SUM('Step 1'!B11:Y11)</f>
        <v>543436</v>
      </c>
      <c r="C11" s="7">
        <f>SUM('Step 1'!C11:Z11)</f>
        <v>544192</v>
      </c>
      <c r="D11" s="7">
        <f>SUM('Step 1'!D11:AA11)</f>
        <v>544954</v>
      </c>
      <c r="E11" s="7">
        <f>SUM('Step 1'!E11:AB11)</f>
        <v>545504</v>
      </c>
      <c r="F11" s="7">
        <f>SUM('Step 1'!F11:AC11)</f>
        <v>523066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>
      <c r="A12" t="s">
        <v>109</v>
      </c>
      <c r="B12" s="7">
        <f>SUM('Step 1'!B12:Y12)</f>
        <v>4445715</v>
      </c>
      <c r="C12" s="7">
        <f>SUM('Step 1'!C12:Z12)</f>
        <v>4452290</v>
      </c>
      <c r="D12" s="7">
        <f>SUM('Step 1'!D12:AA12)</f>
        <v>4458423</v>
      </c>
      <c r="E12" s="7">
        <f>SUM('Step 1'!E12:AB12)</f>
        <v>4463200</v>
      </c>
      <c r="F12" s="7">
        <f>SUM('Step 1'!F12:AC12)</f>
        <v>4279805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</row>
    <row r="13" spans="1:41">
      <c r="A13" t="s">
        <v>110</v>
      </c>
      <c r="B13" s="7">
        <f>SUM('Step 1'!B13:Y13)</f>
        <v>5026468</v>
      </c>
      <c r="C13" s="7">
        <f>SUM('Step 1'!C13:Z13)</f>
        <v>5033900</v>
      </c>
      <c r="D13" s="7">
        <f>SUM('Step 1'!D13:AA13)</f>
        <v>5040888</v>
      </c>
      <c r="E13" s="7">
        <f>SUM('Step 1'!E13:AB13)</f>
        <v>5046296</v>
      </c>
      <c r="F13" s="7">
        <f>SUM('Step 1'!F13:AC13)</f>
        <v>4838933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</row>
    <row r="14" spans="1:41">
      <c r="A14" t="s">
        <v>111</v>
      </c>
      <c r="B14" s="7">
        <f>SUM('Step 1'!B14:Y14)</f>
        <v>37317</v>
      </c>
      <c r="C14" s="7">
        <f>SUM('Step 1'!C14:Z14)</f>
        <v>37418</v>
      </c>
      <c r="D14" s="7">
        <f>SUM('Step 1'!D14:AA14)</f>
        <v>37511</v>
      </c>
      <c r="E14" s="7">
        <f>SUM('Step 1'!E14:AB14)</f>
        <v>37592</v>
      </c>
      <c r="F14" s="7">
        <f>SUM('Step 1'!F14:AC14)</f>
        <v>36062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</row>
    <row r="15" spans="1:41">
      <c r="A15" t="s">
        <v>32</v>
      </c>
      <c r="B15" s="7">
        <f>SUM('Step 1'!B15:Y15)</f>
        <v>49200</v>
      </c>
      <c r="C15" s="7">
        <f>SUM('Step 1'!C15:Z15)</f>
        <v>49060</v>
      </c>
      <c r="D15" s="7">
        <f>SUM('Step 1'!D15:AA15)</f>
        <v>49112</v>
      </c>
      <c r="E15" s="7">
        <f>SUM('Step 1'!E15:AB15)</f>
        <v>49202</v>
      </c>
      <c r="F15" s="7">
        <f>SUM('Step 1'!F15:AC15)</f>
        <v>47223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</row>
    <row r="16" spans="1:41">
      <c r="A16" t="s">
        <v>33</v>
      </c>
      <c r="B16" s="7">
        <f>SUM('Step 1'!B16:Y16)</f>
        <v>42549</v>
      </c>
      <c r="C16" s="7">
        <f>SUM('Step 1'!C16:Z16)</f>
        <v>42428</v>
      </c>
      <c r="D16" s="7">
        <f>SUM('Step 1'!D16:AA16)</f>
        <v>42492</v>
      </c>
      <c r="E16" s="7">
        <f>SUM('Step 1'!E16:AB16)</f>
        <v>42571</v>
      </c>
      <c r="F16" s="7">
        <f>SUM('Step 1'!F16:AC16)</f>
        <v>40833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1">
      <c r="A17" t="s">
        <v>112</v>
      </c>
      <c r="B17" s="7">
        <f>SUM('Step 1'!B17:Y17)</f>
        <v>4795928</v>
      </c>
      <c r="C17" s="7">
        <f>SUM('Step 1'!C17:Z17)</f>
        <v>4806686</v>
      </c>
      <c r="D17" s="7">
        <f>SUM('Step 1'!D17:AA17)</f>
        <v>4818380</v>
      </c>
      <c r="E17" s="7">
        <f>SUM('Step 1'!E17:AB17)</f>
        <v>4827731</v>
      </c>
      <c r="F17" s="7">
        <f>SUM('Step 1'!F17:AC17)</f>
        <v>4631241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</row>
    <row r="18" spans="1:41">
      <c r="A18" t="s">
        <v>113</v>
      </c>
      <c r="B18" s="7">
        <f>SUM('Step 1'!B18:Y18)</f>
        <v>1602367</v>
      </c>
      <c r="C18" s="7">
        <f>SUM('Step 1'!C18:Z18)</f>
        <v>1606331</v>
      </c>
      <c r="D18" s="7">
        <f>SUM('Step 1'!D18:AA18)</f>
        <v>1610695</v>
      </c>
      <c r="E18" s="7">
        <f>SUM('Step 1'!E18:AB18)</f>
        <v>1614261</v>
      </c>
      <c r="F18" s="7">
        <f>SUM('Step 1'!F18:AC18)</f>
        <v>1548790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1:41">
      <c r="A19" t="s">
        <v>114</v>
      </c>
      <c r="B19" s="7">
        <f>SUM('Step 1'!B19:Y19)</f>
        <v>4795928</v>
      </c>
      <c r="C19" s="7">
        <f>SUM('Step 1'!C19:Z19)</f>
        <v>4806686</v>
      </c>
      <c r="D19" s="7">
        <f>SUM('Step 1'!D19:AA19)</f>
        <v>4818380</v>
      </c>
      <c r="E19" s="7">
        <f>SUM('Step 1'!E19:AB19)</f>
        <v>4827731</v>
      </c>
      <c r="F19" s="7">
        <f>SUM('Step 1'!F19:AC19)</f>
        <v>4631241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1:41">
      <c r="A20" t="s">
        <v>115</v>
      </c>
      <c r="B20" s="7">
        <f>SUM('Step 1'!B20:Y20)</f>
        <v>513321</v>
      </c>
      <c r="C20" s="7">
        <f>SUM('Step 1'!C20:Z20)</f>
        <v>514178</v>
      </c>
      <c r="D20" s="7">
        <f>SUM('Step 1'!D20:AA20)</f>
        <v>514987</v>
      </c>
      <c r="E20" s="7">
        <f>SUM('Step 1'!E20:AB20)</f>
        <v>516105</v>
      </c>
      <c r="F20" s="7">
        <f>SUM('Step 1'!F20:AC20)</f>
        <v>494153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</row>
    <row r="21" spans="1:41">
      <c r="A21" t="s">
        <v>116</v>
      </c>
      <c r="B21" s="7">
        <f>SUM('Step 1'!B21:Y21)</f>
        <v>477264</v>
      </c>
      <c r="C21" s="7">
        <f>SUM('Step 1'!C21:Z21)</f>
        <v>478004</v>
      </c>
      <c r="D21" s="7">
        <f>SUM('Step 1'!D21:AA21)</f>
        <v>478719</v>
      </c>
      <c r="E21" s="7">
        <f>SUM('Step 1'!E21:AB21)</f>
        <v>479287</v>
      </c>
      <c r="F21" s="7">
        <f>SUM('Step 1'!F21:AC21)</f>
        <v>459598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</row>
    <row r="22" spans="1:41">
      <c r="A22" t="s">
        <v>117</v>
      </c>
      <c r="B22" s="7">
        <f>SUM('Step 1'!B22:Y22)</f>
        <v>496385</v>
      </c>
      <c r="C22" s="7">
        <f>SUM('Step 1'!C22:Z22)</f>
        <v>497166</v>
      </c>
      <c r="D22" s="7">
        <f>SUM('Step 1'!D22:AA22)</f>
        <v>497935</v>
      </c>
      <c r="E22" s="7">
        <f>SUM('Step 1'!E22:AB22)</f>
        <v>498559</v>
      </c>
      <c r="F22" s="7">
        <f>SUM('Step 1'!F22:AC22)</f>
        <v>478098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</row>
    <row r="23" spans="1:41">
      <c r="A23" t="s">
        <v>118</v>
      </c>
      <c r="B23" s="7">
        <f>SUM('Step 1'!B23:Y23)</f>
        <v>19121</v>
      </c>
      <c r="C23" s="7">
        <f>SUM('Step 1'!C23:Z23)</f>
        <v>19162</v>
      </c>
      <c r="D23" s="7">
        <f>SUM('Step 1'!D23:AA23)</f>
        <v>19216</v>
      </c>
      <c r="E23" s="7">
        <f>SUM('Step 1'!E23:AB23)</f>
        <v>19272</v>
      </c>
      <c r="F23" s="7">
        <f>SUM('Step 1'!F23:AC23)</f>
        <v>18500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</row>
    <row r="24" spans="1:41">
      <c r="A24" t="s">
        <v>119</v>
      </c>
      <c r="B24" s="7">
        <f>SUM('Step 1'!B24:Y24)</f>
        <v>1008577</v>
      </c>
      <c r="C24" s="7">
        <f>SUM('Step 1'!C24:Z24)</f>
        <v>1010674</v>
      </c>
      <c r="D24" s="7">
        <f>SUM('Step 1'!D24:AA24)</f>
        <v>1012716</v>
      </c>
      <c r="E24" s="7">
        <f>SUM('Step 1'!E24:AB24)</f>
        <v>1014622</v>
      </c>
      <c r="F24" s="7">
        <f>SUM('Step 1'!F24:AC24)</f>
        <v>973467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</row>
    <row r="25" spans="1:41">
      <c r="A25" t="s">
        <v>119</v>
      </c>
      <c r="B25" s="7">
        <f>SUM('Step 1'!B25:Y25)</f>
        <v>1008577</v>
      </c>
      <c r="C25" s="7">
        <f>SUM('Step 1'!C25:Z25)</f>
        <v>1010674</v>
      </c>
      <c r="D25" s="7">
        <f>SUM('Step 1'!D25:AA25)</f>
        <v>1012716</v>
      </c>
      <c r="E25" s="7">
        <f>SUM('Step 1'!E25:AB25)</f>
        <v>1014622</v>
      </c>
      <c r="F25" s="7">
        <f>SUM('Step 1'!F25:AC25)</f>
        <v>973467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1:41">
      <c r="A26" t="s">
        <v>120</v>
      </c>
      <c r="B26" s="7">
        <f>SUM('Step 1'!B26:Y26)</f>
        <v>351661</v>
      </c>
      <c r="C26" s="7">
        <f>SUM('Step 1'!C26:Z26)</f>
        <v>351065</v>
      </c>
      <c r="D26" s="7">
        <f>SUM('Step 1'!D26:AA26)</f>
        <v>350551</v>
      </c>
      <c r="E26" s="7">
        <f>SUM('Step 1'!E26:AB26)</f>
        <v>349952</v>
      </c>
      <c r="F26" s="7">
        <f>SUM('Step 1'!F26:AC26)</f>
        <v>335133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1:41">
      <c r="A27" t="s">
        <v>121</v>
      </c>
      <c r="B27" s="7">
        <f>SUM('Step 1'!B27:Y27)</f>
        <v>931807</v>
      </c>
      <c r="C27" s="7">
        <f>SUM('Step 1'!C27:Z27)</f>
        <v>933907</v>
      </c>
      <c r="D27" s="7">
        <f>SUM('Step 1'!D27:AA27)</f>
        <v>936024</v>
      </c>
      <c r="E27" s="7">
        <f>SUM('Step 1'!E27:AB27)</f>
        <v>937952</v>
      </c>
      <c r="F27" s="7">
        <f>SUM('Step 1'!F27:AC27)</f>
        <v>899998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</row>
    <row r="28" spans="1:41">
      <c r="A28" t="s">
        <v>122</v>
      </c>
      <c r="B28" s="7">
        <f>SUM('Step 1'!B28:Y28)</f>
        <v>1538660</v>
      </c>
      <c r="C28" s="7">
        <f>SUM('Step 1'!C28:Z28)</f>
        <v>1542113</v>
      </c>
      <c r="D28" s="7">
        <f>SUM('Step 1'!D28:AA28)</f>
        <v>1545440</v>
      </c>
      <c r="E28" s="7">
        <f>SUM('Step 1'!E28:AB28)</f>
        <v>1548519</v>
      </c>
      <c r="F28" s="7">
        <f>SUM('Step 1'!F28:AC28)</f>
        <v>1485817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1:41">
      <c r="A29" t="s">
        <v>34</v>
      </c>
      <c r="B29" s="7">
        <f>SUM('Step 1'!B29:Y29)</f>
        <v>233954</v>
      </c>
      <c r="C29" s="7">
        <f>SUM('Step 1'!C29:Z29)</f>
        <v>234360</v>
      </c>
      <c r="D29" s="7">
        <f>SUM('Step 1'!D29:AA29)</f>
        <v>234890</v>
      </c>
      <c r="E29" s="7">
        <f>SUM('Step 1'!E29:AB29)</f>
        <v>235339</v>
      </c>
      <c r="F29" s="7">
        <f>SUM('Step 1'!F29:AC29)</f>
        <v>226017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1:41">
      <c r="A30" t="s">
        <v>35</v>
      </c>
      <c r="B30" s="7">
        <f>SUM('Step 1'!B30:Y30)</f>
        <v>25359</v>
      </c>
      <c r="C30" s="7">
        <f>SUM('Step 1'!C30:Z30)</f>
        <v>25224</v>
      </c>
      <c r="D30" s="7">
        <f>SUM('Step 1'!D30:AA30)</f>
        <v>25193</v>
      </c>
      <c r="E30" s="7">
        <f>SUM('Step 1'!E30:AB30)</f>
        <v>25180</v>
      </c>
      <c r="F30" s="7">
        <f>SUM('Step 1'!F30:AC30)</f>
        <v>24156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1:41">
      <c r="A31" t="s">
        <v>123</v>
      </c>
      <c r="B31" s="7">
        <f>SUM('Step 1'!B31:Y31)</f>
        <v>146838</v>
      </c>
      <c r="C31" s="7">
        <f>SUM('Step 1'!C31:Z31)</f>
        <v>147063</v>
      </c>
      <c r="D31" s="7">
        <f>SUM('Step 1'!D31:AA31)</f>
        <v>147303</v>
      </c>
      <c r="E31" s="7">
        <f>SUM('Step 1'!E31:AB31)</f>
        <v>147506</v>
      </c>
      <c r="F31" s="7">
        <f>SUM('Step 1'!F31:AC31)</f>
        <v>141491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</row>
    <row r="32" spans="1:41">
      <c r="A32" t="s">
        <v>124</v>
      </c>
      <c r="B32" s="7">
        <f>SUM('Step 1'!B32:Y32)</f>
        <v>76305234</v>
      </c>
      <c r="C32" s="7">
        <f>SUM('Step 1'!C32:Z32)</f>
        <v>76419367</v>
      </c>
      <c r="D32" s="7">
        <f>SUM('Step 1'!D32:AA32)</f>
        <v>76545031</v>
      </c>
      <c r="E32" s="7">
        <f>SUM('Step 1'!E32:AB32)</f>
        <v>76654625</v>
      </c>
      <c r="F32" s="7">
        <f>SUM('Step 1'!F32:AC32)</f>
        <v>76735336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</row>
    <row r="33" spans="1:41">
      <c r="A33" t="s">
        <v>125</v>
      </c>
      <c r="B33" s="7">
        <f>SUM('Step 1'!B33:Y33)</f>
        <v>5938809</v>
      </c>
      <c r="C33" s="7">
        <f>SUM('Step 1'!C33:Z33)</f>
        <v>5950125</v>
      </c>
      <c r="D33" s="7">
        <f>SUM('Step 1'!D33:AA33)</f>
        <v>5961115</v>
      </c>
      <c r="E33" s="7">
        <f>SUM('Step 1'!E33:AB33)</f>
        <v>5970335</v>
      </c>
      <c r="F33" s="7">
        <f>SUM('Step 1'!F33:AC33)</f>
        <v>5726900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>
      <c r="A34" t="s">
        <v>126</v>
      </c>
      <c r="B34" s="7">
        <f>SUM('Step 1'!B34:Y34)</f>
        <v>8877074</v>
      </c>
      <c r="C34" s="7">
        <f>SUM('Step 1'!C34:Z34)</f>
        <v>8894471</v>
      </c>
      <c r="D34" s="7">
        <f>SUM('Step 1'!D34:AA34)</f>
        <v>8911341</v>
      </c>
      <c r="E34" s="7">
        <f>SUM('Step 1'!E34:AB34)</f>
        <v>8925627</v>
      </c>
      <c r="F34" s="7">
        <f>SUM('Step 1'!F34:AC34)</f>
        <v>8562086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</row>
    <row r="35" spans="1:41">
      <c r="A35" t="s">
        <v>127</v>
      </c>
      <c r="B35" s="7">
        <f>SUM('Step 1'!B35:Y35)</f>
        <v>739304</v>
      </c>
      <c r="C35" s="7">
        <f>SUM('Step 1'!C35:Z35)</f>
        <v>740527</v>
      </c>
      <c r="D35" s="7">
        <f>SUM('Step 1'!D35:AA35)</f>
        <v>741876</v>
      </c>
      <c r="E35" s="7">
        <f>SUM('Step 1'!E35:AB35)</f>
        <v>742940</v>
      </c>
      <c r="F35" s="7">
        <f>SUM('Step 1'!F35:AC35)</f>
        <v>712557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</row>
    <row r="36" spans="1:41">
      <c r="A36" t="s">
        <v>36</v>
      </c>
      <c r="B36" s="7">
        <f>SUM('Step 1'!B36:Y36)</f>
        <v>94634</v>
      </c>
      <c r="C36" s="7">
        <f>SUM('Step 1'!C36:Z36)</f>
        <v>94587</v>
      </c>
      <c r="D36" s="7">
        <f>SUM('Step 1'!D36:AA36)</f>
        <v>94726</v>
      </c>
      <c r="E36" s="7">
        <f>SUM('Step 1'!E36:AB36)</f>
        <v>94913</v>
      </c>
      <c r="F36" s="7">
        <f>SUM('Step 1'!F36:AC36)</f>
        <v>91024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</row>
    <row r="37" spans="1:41">
      <c r="A37" t="s">
        <v>37</v>
      </c>
      <c r="B37" s="7">
        <f>SUM('Step 1'!B37:Y37)</f>
        <v>42999</v>
      </c>
      <c r="C37" s="7">
        <f>SUM('Step 1'!C37:Z37)</f>
        <v>42946</v>
      </c>
      <c r="D37" s="7">
        <f>SUM('Step 1'!D37:AA37)</f>
        <v>42964</v>
      </c>
      <c r="E37" s="7">
        <f>SUM('Step 1'!E37:AB37)</f>
        <v>42963</v>
      </c>
      <c r="F37" s="7">
        <f>SUM('Step 1'!F37:AC37)</f>
        <v>41176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</row>
    <row r="38" spans="1:41">
      <c r="A38" t="s">
        <v>128</v>
      </c>
      <c r="B38" s="7">
        <f>SUM('Step 1'!B38:Y38)</f>
        <v>164729</v>
      </c>
      <c r="C38" s="7">
        <f>SUM('Step 1'!C38:Z38)</f>
        <v>164794</v>
      </c>
      <c r="D38" s="7">
        <f>SUM('Step 1'!D38:AA38)</f>
        <v>164867</v>
      </c>
      <c r="E38" s="7">
        <f>SUM('Step 1'!E38:AB38)</f>
        <v>164812</v>
      </c>
      <c r="F38" s="7">
        <f>SUM('Step 1'!F38:AC38)</f>
        <v>157837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</row>
    <row r="39" spans="1:41">
      <c r="A39" t="s">
        <v>38</v>
      </c>
      <c r="B39" s="7">
        <f>SUM('Step 1'!B39:Y39)</f>
        <v>33092</v>
      </c>
      <c r="C39" s="7">
        <f>SUM('Step 1'!C39:Z39)</f>
        <v>33048</v>
      </c>
      <c r="D39" s="7">
        <f>SUM('Step 1'!D39:AA39)</f>
        <v>33066</v>
      </c>
      <c r="E39" s="7">
        <f>SUM('Step 1'!E39:AB39)</f>
        <v>33078</v>
      </c>
      <c r="F39" s="7">
        <f>SUM('Step 1'!F39:AC39)</f>
        <v>31693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</row>
    <row r="40" spans="1:41">
      <c r="A40" t="s">
        <v>39</v>
      </c>
      <c r="B40" s="7">
        <f>SUM('Step 1'!B40:Y40)</f>
        <v>54536</v>
      </c>
      <c r="C40" s="7">
        <f>SUM('Step 1'!C40:Z40)</f>
        <v>54727</v>
      </c>
      <c r="D40" s="7">
        <f>SUM('Step 1'!D40:AA40)</f>
        <v>54990</v>
      </c>
      <c r="E40" s="7">
        <f>SUM('Step 1'!E40:AB40)</f>
        <v>55197</v>
      </c>
      <c r="F40" s="7">
        <f>SUM('Step 1'!F40:AC40)</f>
        <v>53046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</row>
    <row r="41" spans="1:41">
      <c r="A41" t="s">
        <v>129</v>
      </c>
      <c r="B41" s="7">
        <f>SUM('Step 1'!B41:Y41)</f>
        <v>323422</v>
      </c>
      <c r="C41" s="7">
        <f>SUM('Step 1'!C41:Z41)</f>
        <v>322282</v>
      </c>
      <c r="D41" s="7">
        <f>SUM('Step 1'!D41:AA41)</f>
        <v>321671</v>
      </c>
      <c r="E41" s="7">
        <f>SUM('Step 1'!E41:AB41)</f>
        <v>321128</v>
      </c>
      <c r="F41" s="7">
        <f>SUM('Step 1'!F41:AC41)</f>
        <v>307473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</row>
    <row r="42" spans="1:41">
      <c r="A42" t="s">
        <v>130</v>
      </c>
      <c r="B42" s="7">
        <f>SUM('Step 1'!B42:Y42)</f>
        <v>10410169</v>
      </c>
      <c r="C42" s="7">
        <f>SUM('Step 1'!C42:Z42)</f>
        <v>10426656</v>
      </c>
      <c r="D42" s="7">
        <f>SUM('Step 1'!D42:AA42)</f>
        <v>10443112</v>
      </c>
      <c r="E42" s="7">
        <f>SUM('Step 1'!E42:AB42)</f>
        <v>10457042</v>
      </c>
      <c r="F42" s="7">
        <f>SUM('Step 1'!F42:AC42)</f>
        <v>10028719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</row>
    <row r="43" spans="1:41">
      <c r="A43" t="s">
        <v>130</v>
      </c>
      <c r="B43" s="7">
        <f>SUM('Step 1'!B43:Y43)</f>
        <v>10410169</v>
      </c>
      <c r="C43" s="7">
        <f>SUM('Step 1'!C43:Z43)</f>
        <v>10426656</v>
      </c>
      <c r="D43" s="7">
        <f>SUM('Step 1'!D43:AA43)</f>
        <v>10443112</v>
      </c>
      <c r="E43" s="7">
        <f>SUM('Step 1'!E43:AB43)</f>
        <v>10457042</v>
      </c>
      <c r="F43" s="7">
        <f>SUM('Step 1'!F43:AC43)</f>
        <v>10028719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</row>
    <row r="44" spans="1:41">
      <c r="A44" t="s">
        <v>131</v>
      </c>
      <c r="B44" s="7">
        <f>SUM('Step 1'!B44:Y44)</f>
        <v>49910918</v>
      </c>
      <c r="C44" s="7">
        <f>SUM('Step 1'!C44:Z44)</f>
        <v>49996934</v>
      </c>
      <c r="D44" s="7">
        <f>SUM('Step 1'!D44:AA44)</f>
        <v>50085406</v>
      </c>
      <c r="E44" s="7">
        <f>SUM('Step 1'!E44:AB44)</f>
        <v>50162152</v>
      </c>
      <c r="F44" s="7">
        <f>SUM('Step 1'!F44:AC44)</f>
        <v>48114738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</row>
    <row r="45" spans="1:41">
      <c r="A45" t="s">
        <v>132</v>
      </c>
      <c r="B45" s="7">
        <f>SUM('Step 1'!B45:Y45)</f>
        <v>41083459</v>
      </c>
      <c r="C45" s="7">
        <f>SUM('Step 1'!C45:Z45)</f>
        <v>41154596</v>
      </c>
      <c r="D45" s="7">
        <f>SUM('Step 1'!D45:AA45)</f>
        <v>41225026</v>
      </c>
      <c r="E45" s="7">
        <f>SUM('Step 1'!E45:AB45)</f>
        <v>41286172</v>
      </c>
      <c r="F45" s="7">
        <f>SUM('Step 1'!F45:AC45)</f>
        <v>39600896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</row>
    <row r="46" spans="1:41">
      <c r="A46" t="s">
        <v>40</v>
      </c>
      <c r="B46" s="7">
        <f>SUM('Step 1'!B46:Y46)</f>
        <v>27232</v>
      </c>
      <c r="C46" s="7">
        <f>SUM('Step 1'!C46:Z46)</f>
        <v>27214</v>
      </c>
      <c r="D46" s="7">
        <f>SUM('Step 1'!D46:AA46)</f>
        <v>27277</v>
      </c>
      <c r="E46" s="7">
        <f>SUM('Step 1'!E46:AB46)</f>
        <v>27328</v>
      </c>
      <c r="F46" s="7">
        <f>SUM('Step 1'!F46:AC46)</f>
        <v>26233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>
      <c r="A47" t="s">
        <v>133</v>
      </c>
      <c r="B47" s="7">
        <f>SUM('Step 1'!B47:Y47)</f>
        <v>4925206</v>
      </c>
      <c r="C47" s="7">
        <f>SUM('Step 1'!C47:Z47)</f>
        <v>4936545</v>
      </c>
      <c r="D47" s="7">
        <f>SUM('Step 1'!D47:AA47)</f>
        <v>4947556</v>
      </c>
      <c r="E47" s="7">
        <f>SUM('Step 1'!E47:AB47)</f>
        <v>4957659</v>
      </c>
      <c r="F47" s="7">
        <f>SUM('Step 1'!F47:AC47)</f>
        <v>4757043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</row>
    <row r="48" spans="1:41">
      <c r="A48" t="s">
        <v>134</v>
      </c>
      <c r="B48" s="7">
        <f>SUM('Step 1'!B48:Y48)</f>
        <v>734812</v>
      </c>
      <c r="C48" s="7">
        <f>SUM('Step 1'!C48:Z48)</f>
        <v>736665</v>
      </c>
      <c r="D48" s="7">
        <f>SUM('Step 1'!D48:AA48)</f>
        <v>738554</v>
      </c>
      <c r="E48" s="7">
        <f>SUM('Step 1'!E48:AB48)</f>
        <v>740166</v>
      </c>
      <c r="F48" s="7">
        <f>SUM('Step 1'!F48:AC48)</f>
        <v>709651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</row>
    <row r="49" spans="1:41">
      <c r="A49" t="s">
        <v>135</v>
      </c>
      <c r="B49" s="7">
        <f>SUM('Step 1'!B49:Y49)</f>
        <v>832816</v>
      </c>
      <c r="C49" s="7">
        <f>SUM('Step 1'!C49:Z49)</f>
        <v>833369</v>
      </c>
      <c r="D49" s="7">
        <f>SUM('Step 1'!D49:AA49)</f>
        <v>834656</v>
      </c>
      <c r="E49" s="7">
        <f>SUM('Step 1'!E49:AB49)</f>
        <v>835890</v>
      </c>
      <c r="F49" s="7">
        <f>SUM('Step 1'!F49:AC49)</f>
        <v>800580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</row>
    <row r="50" spans="1:41">
      <c r="A50" t="s">
        <v>136</v>
      </c>
      <c r="B50" s="7">
        <f>SUM('Step 1'!B50:Y50)</f>
        <v>832816</v>
      </c>
      <c r="C50" s="7">
        <f>SUM('Step 1'!C50:Z50)</f>
        <v>833369</v>
      </c>
      <c r="D50" s="7">
        <f>SUM('Step 1'!D50:AA50)</f>
        <v>834656</v>
      </c>
      <c r="E50" s="7">
        <f>SUM('Step 1'!E50:AB50)</f>
        <v>835890</v>
      </c>
      <c r="F50" s="7">
        <f>SUM('Step 1'!F50:AC50)</f>
        <v>800580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</row>
    <row r="51" spans="1:41">
      <c r="A51" t="s">
        <v>137</v>
      </c>
      <c r="B51" s="7">
        <f>SUM('Step 1'!B51:Y51)</f>
        <v>1822662</v>
      </c>
      <c r="C51" s="7">
        <f>SUM('Step 1'!C51:Z51)</f>
        <v>1824840</v>
      </c>
      <c r="D51" s="7">
        <f>SUM('Step 1'!D51:AA51)</f>
        <v>1828270</v>
      </c>
      <c r="E51" s="7">
        <f>SUM('Step 1'!E51:AB51)</f>
        <v>1831276</v>
      </c>
      <c r="F51" s="7">
        <f>SUM('Step 1'!F51:AC51)</f>
        <v>1755428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</row>
    <row r="52" spans="1:41">
      <c r="A52" t="s">
        <v>138</v>
      </c>
      <c r="B52" s="7">
        <f>SUM('Step 1'!B52:Y52)</f>
        <v>8557556</v>
      </c>
      <c r="C52" s="7">
        <f>SUM('Step 1'!C52:Z52)</f>
        <v>8574222</v>
      </c>
      <c r="D52" s="7">
        <f>SUM('Step 1'!D52:AA52)</f>
        <v>8590446</v>
      </c>
      <c r="E52" s="7">
        <f>SUM('Step 1'!E52:AB52)</f>
        <v>8604210</v>
      </c>
      <c r="F52" s="7">
        <f>SUM('Step 1'!F52:AC52)</f>
        <v>8253732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>
      <c r="A53" t="s">
        <v>139</v>
      </c>
      <c r="B53" s="7">
        <f>SUM('Step 1'!B53:Y53)</f>
        <v>379506</v>
      </c>
      <c r="C53" s="7">
        <f>SUM('Step 1'!C53:Z53)</f>
        <v>380132</v>
      </c>
      <c r="D53" s="7">
        <f>SUM('Step 1'!D53:AA53)</f>
        <v>380980</v>
      </c>
      <c r="E53" s="7">
        <f>SUM('Step 1'!E53:AB53)</f>
        <v>381773</v>
      </c>
      <c r="F53" s="7">
        <f>SUM('Step 1'!F53:AC53)</f>
        <v>366382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</row>
    <row r="54" spans="1:41">
      <c r="A54" t="s">
        <v>140</v>
      </c>
      <c r="B54" s="7">
        <f>SUM('Step 1'!B54:Y54)</f>
        <v>521888</v>
      </c>
      <c r="C54" s="7">
        <f>SUM('Step 1'!C54:Z54)</f>
        <v>522669</v>
      </c>
      <c r="D54" s="7">
        <f>SUM('Step 1'!D54:AA54)</f>
        <v>523416</v>
      </c>
      <c r="E54" s="7">
        <f>SUM('Step 1'!E54:AB54)</f>
        <v>524061</v>
      </c>
      <c r="F54" s="7">
        <f>SUM('Step 1'!F54:AC54)</f>
        <v>502592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>
      <c r="A55" t="s">
        <v>141</v>
      </c>
      <c r="B55" s="7">
        <f>SUM('Step 1'!B55:Y55)</f>
        <v>198018</v>
      </c>
      <c r="C55" s="7">
        <f>SUM('Step 1'!C55:Z55)</f>
        <v>198603</v>
      </c>
      <c r="D55" s="7">
        <f>SUM('Step 1'!D55:AA55)</f>
        <v>199218</v>
      </c>
      <c r="E55" s="7">
        <f>SUM('Step 1'!E55:AB55)</f>
        <v>199711</v>
      </c>
      <c r="F55" s="7">
        <f>SUM('Step 1'!F55:AC55)</f>
        <v>191665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</row>
    <row r="56" spans="1:41">
      <c r="A56" t="s">
        <v>142</v>
      </c>
      <c r="B56" s="7">
        <f>SUM('Step 1'!B56:Y56)</f>
        <v>438344</v>
      </c>
      <c r="C56" s="7">
        <f>SUM('Step 1'!C56:Z56)</f>
        <v>439423</v>
      </c>
      <c r="D56" s="7">
        <f>SUM('Step 1'!D56:AA56)</f>
        <v>440674</v>
      </c>
      <c r="E56" s="7">
        <f>SUM('Step 1'!E56:AB56)</f>
        <v>441781</v>
      </c>
      <c r="F56" s="7">
        <f>SUM('Step 1'!F56:AC56)</f>
        <v>423954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</row>
    <row r="57" spans="1:41">
      <c r="A57" t="s">
        <v>143</v>
      </c>
      <c r="B57" s="7">
        <f>SUM('Step 1'!B57:Y57)</f>
        <v>240326</v>
      </c>
      <c r="C57" s="7">
        <f>SUM('Step 1'!C57:Z57)</f>
        <v>240820</v>
      </c>
      <c r="D57" s="7">
        <f>SUM('Step 1'!D57:AA57)</f>
        <v>241456</v>
      </c>
      <c r="E57" s="7">
        <f>SUM('Step 1'!E57:AB57)</f>
        <v>242070</v>
      </c>
      <c r="F57" s="7">
        <f>SUM('Step 1'!F57:AC57)</f>
        <v>232289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</row>
    <row r="58" spans="1:41">
      <c r="A58" t="s">
        <v>144</v>
      </c>
      <c r="B58" s="7">
        <f>SUM('Step 1'!B58:Y58)</f>
        <v>2430891</v>
      </c>
      <c r="C58" s="7">
        <f>SUM('Step 1'!C58:Z58)</f>
        <v>2434274</v>
      </c>
      <c r="D58" s="7">
        <f>SUM('Step 1'!D58:AA58)</f>
        <v>2437824</v>
      </c>
      <c r="E58" s="7">
        <f>SUM('Step 1'!E58:AB58)</f>
        <v>2441535</v>
      </c>
      <c r="F58" s="7">
        <f>SUM('Step 1'!F58:AC58)</f>
        <v>2341901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</row>
    <row r="59" spans="1:41">
      <c r="A59" t="s">
        <v>145</v>
      </c>
      <c r="B59" s="7">
        <f>SUM('Step 1'!B59:Y59)</f>
        <v>5021950</v>
      </c>
      <c r="C59" s="7">
        <f>SUM('Step 1'!C59:Z59)</f>
        <v>5028905</v>
      </c>
      <c r="D59" s="7">
        <f>SUM('Step 1'!D59:AA59)</f>
        <v>5035896</v>
      </c>
      <c r="E59" s="7">
        <f>SUM('Step 1'!E59:AB59)</f>
        <v>5043295</v>
      </c>
      <c r="F59" s="7">
        <f>SUM('Step 1'!F59:AC59)</f>
        <v>4837671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</row>
    <row r="60" spans="1:41">
      <c r="A60" t="s">
        <v>146</v>
      </c>
      <c r="B60" s="7">
        <f>SUM('Step 1'!B60:Y60)</f>
        <v>370806</v>
      </c>
      <c r="C60" s="7">
        <f>SUM('Step 1'!C60:Z60)</f>
        <v>370320</v>
      </c>
      <c r="D60" s="7">
        <f>SUM('Step 1'!D60:AA60)</f>
        <v>370597</v>
      </c>
      <c r="E60" s="7">
        <f>SUM('Step 1'!E60:AB60)</f>
        <v>371053</v>
      </c>
      <c r="F60" s="7">
        <f>SUM('Step 1'!F60:AC60)</f>
        <v>355787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>
      <c r="A61" t="s">
        <v>147</v>
      </c>
      <c r="B61" s="7">
        <f>SUM('Step 1'!B61:Y61)</f>
        <v>324940</v>
      </c>
      <c r="C61" s="7">
        <f>SUM('Step 1'!C61:Z61)</f>
        <v>325613</v>
      </c>
      <c r="D61" s="7">
        <f>SUM('Step 1'!D61:AA61)</f>
        <v>326246</v>
      </c>
      <c r="E61" s="7">
        <f>SUM('Step 1'!E61:AB61)</f>
        <v>326791</v>
      </c>
      <c r="F61" s="7">
        <f>SUM('Step 1'!F61:AC61)</f>
        <v>313519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</row>
    <row r="62" spans="1:41">
      <c r="A62" t="s">
        <v>41</v>
      </c>
      <c r="B62" s="7">
        <f>SUM('Step 1'!B62:Y62)</f>
        <v>351661</v>
      </c>
      <c r="C62" s="7">
        <f>SUM('Step 1'!C62:Z62)</f>
        <v>351065</v>
      </c>
      <c r="D62" s="7">
        <f>SUM('Step 1'!D62:AA62)</f>
        <v>350551</v>
      </c>
      <c r="E62" s="7">
        <f>SUM('Step 1'!E62:AB62)</f>
        <v>349952</v>
      </c>
      <c r="F62" s="7">
        <f>SUM('Step 1'!F62:AC62)</f>
        <v>335133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1:41">
      <c r="A63" t="s">
        <v>148</v>
      </c>
      <c r="B63" s="7">
        <f>SUM('Step 1'!B63:Y63)</f>
        <v>736356</v>
      </c>
      <c r="C63" s="7">
        <f>SUM('Step 1'!C63:Z63)</f>
        <v>737610</v>
      </c>
      <c r="D63" s="7">
        <f>SUM('Step 1'!D63:AA63)</f>
        <v>739273</v>
      </c>
      <c r="E63" s="7">
        <f>SUM('Step 1'!E63:AB63)</f>
        <v>740670</v>
      </c>
      <c r="F63" s="7">
        <f>SUM('Step 1'!F63:AC63)</f>
        <v>710580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1:41">
      <c r="A64" t="s">
        <v>149</v>
      </c>
      <c r="B64" s="7">
        <f>SUM('Step 1'!B64:Y64)</f>
        <v>94122</v>
      </c>
      <c r="C64" s="7">
        <f>SUM('Step 1'!C64:Z64)</f>
        <v>94203</v>
      </c>
      <c r="D64" s="7">
        <f>SUM('Step 1'!D64:AA64)</f>
        <v>94295</v>
      </c>
      <c r="E64" s="7">
        <f>SUM('Step 1'!E64:AB64)</f>
        <v>94368</v>
      </c>
      <c r="F64" s="7">
        <f>SUM('Step 1'!F64:AC64)</f>
        <v>90469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</row>
    <row r="65" spans="1:41">
      <c r="A65" t="s">
        <v>150</v>
      </c>
      <c r="B65" s="7">
        <f>SUM('Step 1'!B65:Y65)</f>
        <v>989846</v>
      </c>
      <c r="C65" s="7">
        <f>SUM('Step 1'!C65:Z65)</f>
        <v>991471</v>
      </c>
      <c r="D65" s="7">
        <f>SUM('Step 1'!D65:AA65)</f>
        <v>993614</v>
      </c>
      <c r="E65" s="7">
        <f>SUM('Step 1'!E65:AB65)</f>
        <v>995386</v>
      </c>
      <c r="F65" s="7">
        <f>SUM('Step 1'!F65:AC65)</f>
        <v>954848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</row>
    <row r="66" spans="1:41">
      <c r="A66" t="s">
        <v>151</v>
      </c>
      <c r="B66" s="7">
        <f>SUM('Step 1'!B66:Y66)</f>
        <v>221491</v>
      </c>
      <c r="C66" s="7">
        <f>SUM('Step 1'!C66:Z66)</f>
        <v>222057</v>
      </c>
      <c r="D66" s="7">
        <f>SUM('Step 1'!D66:AA66)</f>
        <v>222633</v>
      </c>
      <c r="E66" s="7">
        <f>SUM('Step 1'!E66:AB66)</f>
        <v>223194</v>
      </c>
      <c r="F66" s="7">
        <f>SUM('Step 1'!F66:AC66)</f>
        <v>213784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>
      <c r="A67" t="s">
        <v>152</v>
      </c>
      <c r="B67" s="7">
        <f>SUM('Step 1'!B67:Y67)</f>
        <v>744694</v>
      </c>
      <c r="C67" s="7">
        <f>SUM('Step 1'!C67:Z67)</f>
        <v>745484</v>
      </c>
      <c r="D67" s="7">
        <f>SUM('Step 1'!D67:AA67)</f>
        <v>746143</v>
      </c>
      <c r="E67" s="7">
        <f>SUM('Step 1'!E67:AB67)</f>
        <v>746181</v>
      </c>
      <c r="F67" s="7">
        <f>SUM('Step 1'!F67:AC67)</f>
        <v>715035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</row>
    <row r="68" spans="1:41">
      <c r="A68" t="s">
        <v>153</v>
      </c>
      <c r="B68" s="7">
        <f>SUM('Step 1'!B68:Y68)</f>
        <v>1846442</v>
      </c>
      <c r="C68" s="7">
        <f>SUM('Step 1'!C68:Z68)</f>
        <v>1848195</v>
      </c>
      <c r="D68" s="7">
        <f>SUM('Step 1'!D68:AA68)</f>
        <v>1849580</v>
      </c>
      <c r="E68" s="7">
        <f>SUM('Step 1'!E68:AB68)</f>
        <v>1849561</v>
      </c>
      <c r="F68" s="7">
        <f>SUM('Step 1'!F68:AC68)</f>
        <v>1772239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>
      <c r="A69" t="s">
        <v>154</v>
      </c>
      <c r="B69" s="7">
        <f>SUM('Step 1'!B69:Y69)</f>
        <v>1244460</v>
      </c>
      <c r="C69" s="7">
        <f>SUM('Step 1'!C69:Z69)</f>
        <v>1245156</v>
      </c>
      <c r="D69" s="7">
        <f>SUM('Step 1'!D69:AA69)</f>
        <v>1246538</v>
      </c>
      <c r="E69" s="7">
        <f>SUM('Step 1'!E69:AB69)</f>
        <v>1247940</v>
      </c>
      <c r="F69" s="7">
        <f>SUM('Step 1'!F69:AC69)</f>
        <v>1196515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>
      <c r="A70" t="s">
        <v>155</v>
      </c>
      <c r="B70" s="7">
        <f>SUM('Step 1'!B70:Y70)</f>
        <v>4031531</v>
      </c>
      <c r="C70" s="7">
        <f>SUM('Step 1'!C70:Z70)</f>
        <v>4035652</v>
      </c>
      <c r="D70" s="7">
        <f>SUM('Step 1'!D70:AA70)</f>
        <v>4042000</v>
      </c>
      <c r="E70" s="7">
        <f>SUM('Step 1'!E70:AB70)</f>
        <v>4048249</v>
      </c>
      <c r="F70" s="7">
        <f>SUM('Step 1'!F70:AC70)</f>
        <v>3882601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</row>
    <row r="71" spans="1:41">
      <c r="A71" t="s">
        <v>156</v>
      </c>
      <c r="B71" s="7">
        <f>SUM('Step 1'!B71:Y71)</f>
        <v>271682</v>
      </c>
      <c r="C71" s="7">
        <f>SUM('Step 1'!C71:Z71)</f>
        <v>272029</v>
      </c>
      <c r="D71" s="7">
        <f>SUM('Step 1'!D71:AA71)</f>
        <v>272571</v>
      </c>
      <c r="E71" s="7">
        <f>SUM('Step 1'!E71:AB71)</f>
        <v>273170</v>
      </c>
      <c r="F71" s="7">
        <f>SUM('Step 1'!F71:AC71)</f>
        <v>262092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>
      <c r="A72" t="s">
        <v>42</v>
      </c>
      <c r="B72" s="7">
        <f>SUM('Step 1'!B72:Y72)</f>
        <v>10324</v>
      </c>
      <c r="C72" s="7">
        <f>SUM('Step 1'!C72:Z72)</f>
        <v>10340</v>
      </c>
      <c r="D72" s="7">
        <f>SUM('Step 1'!D72:AA72)</f>
        <v>10370</v>
      </c>
      <c r="E72" s="7">
        <f>SUM('Step 1'!E72:AB72)</f>
        <v>10392</v>
      </c>
      <c r="F72" s="7">
        <f>SUM('Step 1'!F72:AC72)</f>
        <v>10030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>
      <c r="A73" t="s">
        <v>43</v>
      </c>
      <c r="B73" s="7">
        <f>SUM('Step 1'!B73:Y73)</f>
        <v>60225</v>
      </c>
      <c r="C73" s="7">
        <f>SUM('Step 1'!C73:Z73)</f>
        <v>60057</v>
      </c>
      <c r="D73" s="7">
        <f>SUM('Step 1'!D73:AA73)</f>
        <v>59971</v>
      </c>
      <c r="E73" s="7">
        <f>SUM('Step 1'!E73:AB73)</f>
        <v>59863</v>
      </c>
      <c r="F73" s="7">
        <f>SUM('Step 1'!F73:AC73)</f>
        <v>57354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</row>
    <row r="74" spans="1:41">
      <c r="A74" t="s">
        <v>157</v>
      </c>
      <c r="B74" s="7">
        <f>SUM('Step 1'!B74:Y74)</f>
        <v>23262</v>
      </c>
      <c r="C74" s="7">
        <f>SUM('Step 1'!C74:Z74)</f>
        <v>23270</v>
      </c>
      <c r="D74" s="7">
        <f>SUM('Step 1'!D74:AA74)</f>
        <v>23332</v>
      </c>
      <c r="E74" s="7">
        <f>SUM('Step 1'!E74:AB74)</f>
        <v>23424</v>
      </c>
      <c r="F74" s="7">
        <f>SUM('Step 1'!F74:AC74)</f>
        <v>22509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</row>
    <row r="75" spans="1:41">
      <c r="A75" t="s">
        <v>158</v>
      </c>
      <c r="B75" s="7">
        <f>SUM('Step 1'!B75:Y75)</f>
        <v>8163693</v>
      </c>
      <c r="C75" s="7">
        <f>SUM('Step 1'!C75:Z75)</f>
        <v>8178425</v>
      </c>
      <c r="D75" s="7">
        <f>SUM('Step 1'!D75:AA75)</f>
        <v>8192804</v>
      </c>
      <c r="E75" s="7">
        <f>SUM('Step 1'!E75:AB75)</f>
        <v>8205420</v>
      </c>
      <c r="F75" s="7">
        <f>SUM('Step 1'!F75:AC75)</f>
        <v>7871174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</row>
    <row r="76" spans="1:41">
      <c r="A76" t="s">
        <v>44</v>
      </c>
      <c r="B76" s="7">
        <f>SUM('Step 1'!B76:Y76)</f>
        <v>21891</v>
      </c>
      <c r="C76" s="7">
        <f>SUM('Step 1'!C76:Z76)</f>
        <v>21760</v>
      </c>
      <c r="D76" s="7">
        <f>SUM('Step 1'!D76:AA76)</f>
        <v>21724</v>
      </c>
      <c r="E76" s="7">
        <f>SUM('Step 1'!E76:AB76)</f>
        <v>21711</v>
      </c>
      <c r="F76" s="7">
        <f>SUM('Step 1'!F76:AC76)</f>
        <v>20800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>
      <c r="A77" t="s">
        <v>159</v>
      </c>
      <c r="B77" s="7">
        <f>SUM('Step 1'!B77:Y77)</f>
        <v>98274</v>
      </c>
      <c r="C77" s="7">
        <f>SUM('Step 1'!C77:Z77)</f>
        <v>98074</v>
      </c>
      <c r="D77" s="7">
        <f>SUM('Step 1'!D77:AA77)</f>
        <v>98248</v>
      </c>
      <c r="E77" s="7">
        <f>SUM('Step 1'!E77:AB77)</f>
        <v>98480</v>
      </c>
      <c r="F77" s="7">
        <f>SUM('Step 1'!F77:AC77)</f>
        <v>94455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>
      <c r="A78" t="s">
        <v>160</v>
      </c>
      <c r="B78" s="7">
        <f>SUM('Step 1'!B78:Y78)</f>
        <v>734812</v>
      </c>
      <c r="C78" s="7">
        <f>SUM('Step 1'!C78:Z78)</f>
        <v>736665</v>
      </c>
      <c r="D78" s="7">
        <f>SUM('Step 1'!D78:AA78)</f>
        <v>738554</v>
      </c>
      <c r="E78" s="7">
        <f>SUM('Step 1'!E78:AB78)</f>
        <v>740166</v>
      </c>
      <c r="F78" s="7">
        <f>SUM('Step 1'!F78:AC78)</f>
        <v>709651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1">
      <c r="A79" t="s">
        <v>161</v>
      </c>
      <c r="B79" s="7">
        <f>SUM('Step 1'!B79:Y79)</f>
        <v>429896</v>
      </c>
      <c r="C79" s="7">
        <f>SUM('Step 1'!C79:Z79)</f>
        <v>430879</v>
      </c>
      <c r="D79" s="7">
        <f>SUM('Step 1'!D79:AA79)</f>
        <v>431934</v>
      </c>
      <c r="E79" s="7">
        <f>SUM('Step 1'!E79:AB79)</f>
        <v>432757</v>
      </c>
      <c r="F79" s="7">
        <f>SUM('Step 1'!F79:AC79)</f>
        <v>415085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</row>
    <row r="80" spans="1:41">
      <c r="A80" t="s">
        <v>162</v>
      </c>
      <c r="B80" s="7">
        <f>SUM('Step 1'!B80:Y80)</f>
        <v>114043</v>
      </c>
      <c r="C80" s="7">
        <f>SUM('Step 1'!C80:Z80)</f>
        <v>114398</v>
      </c>
      <c r="D80" s="7">
        <f>SUM('Step 1'!D80:AA80)</f>
        <v>114903</v>
      </c>
      <c r="E80" s="7">
        <f>SUM('Step 1'!E80:AB80)</f>
        <v>115398</v>
      </c>
      <c r="F80" s="7">
        <f>SUM('Step 1'!F80:AC80)</f>
        <v>110618</v>
      </c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</row>
    <row r="81" spans="1:41">
      <c r="A81" t="s">
        <v>163</v>
      </c>
      <c r="B81" s="7">
        <f>SUM('Step 1'!B81:Y81)</f>
        <v>2139338</v>
      </c>
      <c r="C81" s="7">
        <f>SUM('Step 1'!C81:Z81)</f>
        <v>2142471</v>
      </c>
      <c r="D81" s="7">
        <f>SUM('Step 1'!D81:AA81)</f>
        <v>2145663</v>
      </c>
      <c r="E81" s="7">
        <f>SUM('Step 1'!E81:AB81)</f>
        <v>2148146</v>
      </c>
      <c r="F81" s="7">
        <f>SUM('Step 1'!F81:AC81)</f>
        <v>2060154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</row>
    <row r="82" spans="1:41">
      <c r="A82" t="s">
        <v>164</v>
      </c>
      <c r="B82" s="7">
        <f>SUM('Step 1'!B82:Y82)</f>
        <v>5021950</v>
      </c>
      <c r="C82" s="7">
        <f>SUM('Step 1'!C82:Z82)</f>
        <v>5028905</v>
      </c>
      <c r="D82" s="7">
        <f>SUM('Step 1'!D82:AA82)</f>
        <v>5035896</v>
      </c>
      <c r="E82" s="7">
        <f>SUM('Step 1'!E82:AB82)</f>
        <v>5043295</v>
      </c>
      <c r="F82" s="7">
        <f>SUM('Step 1'!F82:AC82)</f>
        <v>4837671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</row>
    <row r="83" spans="1:41">
      <c r="A83" t="s">
        <v>45</v>
      </c>
      <c r="B83" s="7">
        <f>SUM('Step 1'!B83:Y83)</f>
        <v>147214</v>
      </c>
      <c r="C83" s="7">
        <f>SUM('Step 1'!C83:Z83)</f>
        <v>146974</v>
      </c>
      <c r="D83" s="7">
        <f>SUM('Step 1'!D83:AA83)</f>
        <v>146872</v>
      </c>
      <c r="E83" s="7">
        <f>SUM('Step 1'!E83:AB83)</f>
        <v>146710</v>
      </c>
      <c r="F83" s="7">
        <f>SUM('Step 1'!F83:AC83)</f>
        <v>140540</v>
      </c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</row>
    <row r="84" spans="1:41">
      <c r="A84" t="s">
        <v>46</v>
      </c>
      <c r="B84" s="7">
        <f>SUM('Step 1'!B84:Y84)</f>
        <v>53344</v>
      </c>
      <c r="C84" s="7">
        <f>SUM('Step 1'!C84:Z84)</f>
        <v>53169</v>
      </c>
      <c r="D84" s="7">
        <f>SUM('Step 1'!D84:AA84)</f>
        <v>53108</v>
      </c>
      <c r="E84" s="7">
        <f>SUM('Step 1'!E84:AB84)</f>
        <v>53055</v>
      </c>
      <c r="F84" s="7">
        <f>SUM('Step 1'!F84:AC84)</f>
        <v>50823</v>
      </c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>
      <c r="A85" t="s">
        <v>165</v>
      </c>
      <c r="B85" s="7">
        <f>SUM('Step 1'!B85:Y85)</f>
        <v>575973</v>
      </c>
      <c r="C85" s="7">
        <f>SUM('Step 1'!C85:Z85)</f>
        <v>577029</v>
      </c>
      <c r="D85" s="7">
        <f>SUM('Step 1'!D85:AA85)</f>
        <v>578084</v>
      </c>
      <c r="E85" s="7">
        <f>SUM('Step 1'!E85:AB85)</f>
        <v>579027</v>
      </c>
      <c r="F85" s="7">
        <f>SUM('Step 1'!F85:AC85)</f>
        <v>555472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>
      <c r="A86" t="s">
        <v>166</v>
      </c>
      <c r="B86" s="7">
        <f>SUM('Step 1'!B86:Y86)</f>
        <v>612484</v>
      </c>
      <c r="C86" s="7">
        <f>SUM('Step 1'!C86:Z86)</f>
        <v>613623</v>
      </c>
      <c r="D86" s="7">
        <f>SUM('Step 1'!D86:AA86)</f>
        <v>614755</v>
      </c>
      <c r="E86" s="7">
        <f>SUM('Step 1'!E86:AB86)</f>
        <v>615770</v>
      </c>
      <c r="F86" s="7">
        <f>SUM('Step 1'!F86:AC86)</f>
        <v>590736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</row>
    <row r="87" spans="1:41">
      <c r="A87" t="s">
        <v>167</v>
      </c>
      <c r="B87" s="7">
        <f>SUM('Step 1'!B87:Y87)</f>
        <v>36511</v>
      </c>
      <c r="C87" s="7">
        <f>SUM('Step 1'!C87:Z87)</f>
        <v>36594</v>
      </c>
      <c r="D87" s="7">
        <f>SUM('Step 1'!D87:AA87)</f>
        <v>36671</v>
      </c>
      <c r="E87" s="7">
        <f>SUM('Step 1'!E87:AB87)</f>
        <v>36743</v>
      </c>
      <c r="F87" s="7">
        <f>SUM('Step 1'!F87:AC87)</f>
        <v>35264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</row>
    <row r="88" spans="1:41">
      <c r="A88" t="s">
        <v>168</v>
      </c>
      <c r="B88" s="7">
        <f>SUM('Step 1'!B88:Y88)</f>
        <v>246653</v>
      </c>
      <c r="C88" s="7">
        <f>SUM('Step 1'!C88:Z88)</f>
        <v>245971</v>
      </c>
      <c r="D88" s="7">
        <f>SUM('Step 1'!D88:AA88)</f>
        <v>245777</v>
      </c>
      <c r="E88" s="7">
        <f>SUM('Step 1'!E88:AB88)</f>
        <v>245663</v>
      </c>
      <c r="F88" s="7">
        <f>SUM('Step 1'!F88:AC88)</f>
        <v>235296</v>
      </c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</row>
    <row r="89" spans="1:41">
      <c r="A89" t="s">
        <v>169</v>
      </c>
      <c r="B89" s="7">
        <f>SUM('Step 1'!B89:Y89)</f>
        <v>1348709</v>
      </c>
      <c r="C89" s="7">
        <f>SUM('Step 1'!C89:Z89)</f>
        <v>1351300</v>
      </c>
      <c r="D89" s="7">
        <f>SUM('Step 1'!D89:AA89)</f>
        <v>1354143</v>
      </c>
      <c r="E89" s="7">
        <f>SUM('Step 1'!E89:AB89)</f>
        <v>1356194</v>
      </c>
      <c r="F89" s="7">
        <f>SUM('Step 1'!F89:AC89)</f>
        <v>1300648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</row>
    <row r="90" spans="1:41">
      <c r="A90" t="s">
        <v>170</v>
      </c>
      <c r="B90" s="7">
        <f>SUM('Step 1'!B90:Y90)</f>
        <v>1363116</v>
      </c>
      <c r="C90" s="7">
        <f>SUM('Step 1'!C90:Z90)</f>
        <v>1365752</v>
      </c>
      <c r="D90" s="7">
        <f>SUM('Step 1'!D90:AA90)</f>
        <v>1368645</v>
      </c>
      <c r="E90" s="7">
        <f>SUM('Step 1'!E90:AB90)</f>
        <v>1370725</v>
      </c>
      <c r="F90" s="7">
        <f>SUM('Step 1'!F90:AC90)</f>
        <v>1314591</v>
      </c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</row>
    <row r="91" spans="1:41">
      <c r="A91" t="s">
        <v>171</v>
      </c>
      <c r="B91" s="7">
        <f>SUM('Step 1'!B91:Y91)</f>
        <v>14407</v>
      </c>
      <c r="C91" s="7">
        <f>SUM('Step 1'!C91:Z91)</f>
        <v>14452</v>
      </c>
      <c r="D91" s="7">
        <f>SUM('Step 1'!D91:AA91)</f>
        <v>14502</v>
      </c>
      <c r="E91" s="7">
        <f>SUM('Step 1'!E91:AB91)</f>
        <v>14531</v>
      </c>
      <c r="F91" s="7">
        <f>SUM('Step 1'!F91:AC91)</f>
        <v>13943</v>
      </c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</row>
    <row r="92" spans="1:41">
      <c r="A92" t="s">
        <v>172</v>
      </c>
      <c r="B92" s="7">
        <f>SUM('Step 1'!B92:Y92)</f>
        <v>1113795</v>
      </c>
      <c r="C92" s="7">
        <f>SUM('Step 1'!C92:Z92)</f>
        <v>1115360</v>
      </c>
      <c r="D92" s="7">
        <f>SUM('Step 1'!D92:AA92)</f>
        <v>1116850</v>
      </c>
      <c r="E92" s="7">
        <f>SUM('Step 1'!E92:AB92)</f>
        <v>1118352</v>
      </c>
      <c r="F92" s="7">
        <f>SUM('Step 1'!F92:AC92)</f>
        <v>1072685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>
      <c r="A93" t="s">
        <v>173</v>
      </c>
      <c r="B93" s="7">
        <f>SUM('Step 1'!B93:Y93)</f>
        <v>1846442</v>
      </c>
      <c r="C93" s="7">
        <f>SUM('Step 1'!C93:Z93)</f>
        <v>1848195</v>
      </c>
      <c r="D93" s="7">
        <f>SUM('Step 1'!D93:AA93)</f>
        <v>1849580</v>
      </c>
      <c r="E93" s="7">
        <f>SUM('Step 1'!E93:AB93)</f>
        <v>1849561</v>
      </c>
      <c r="F93" s="7">
        <f>SUM('Step 1'!F93:AC93)</f>
        <v>1772239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</row>
    <row r="94" spans="1:41">
      <c r="A94" t="s">
        <v>47</v>
      </c>
      <c r="B94" s="7">
        <f>SUM('Step 1'!B94:Y94)</f>
        <v>10847</v>
      </c>
      <c r="C94" s="7">
        <f>SUM('Step 1'!C94:Z94)</f>
        <v>10875</v>
      </c>
      <c r="D94" s="7">
        <f>SUM('Step 1'!D94:AA94)</f>
        <v>10910</v>
      </c>
      <c r="E94" s="7">
        <f>SUM('Step 1'!E94:AB94)</f>
        <v>10972</v>
      </c>
      <c r="F94" s="7">
        <f>SUM('Step 1'!F94:AC94)</f>
        <v>10628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</row>
    <row r="95" spans="1:41">
      <c r="A95" t="s">
        <v>174</v>
      </c>
      <c r="B95" s="7">
        <f>SUM('Step 1'!B95:Y95)</f>
        <v>164729</v>
      </c>
      <c r="C95" s="7">
        <f>SUM('Step 1'!C95:Z95)</f>
        <v>164794</v>
      </c>
      <c r="D95" s="7">
        <f>SUM('Step 1'!D95:AA95)</f>
        <v>164867</v>
      </c>
      <c r="E95" s="7">
        <f>SUM('Step 1'!E95:AB95)</f>
        <v>164812</v>
      </c>
      <c r="F95" s="7">
        <f>SUM('Step 1'!F95:AC95)</f>
        <v>157837</v>
      </c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</row>
    <row r="96" spans="1:41">
      <c r="A96" t="s">
        <v>175</v>
      </c>
      <c r="B96" s="7">
        <f>SUM('Step 1'!B96:Y96)</f>
        <v>297829</v>
      </c>
      <c r="C96" s="7">
        <f>SUM('Step 1'!C96:Z96)</f>
        <v>297721</v>
      </c>
      <c r="D96" s="7">
        <f>SUM('Step 1'!D96:AA96)</f>
        <v>298018</v>
      </c>
      <c r="E96" s="7">
        <f>SUM('Step 1'!E96:AB96)</f>
        <v>298038</v>
      </c>
      <c r="F96" s="7">
        <f>SUM('Step 1'!F96:AC96)</f>
        <v>285641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</row>
    <row r="97" spans="1:41">
      <c r="A97" t="s">
        <v>176</v>
      </c>
      <c r="B97" s="7">
        <f>SUM('Step 1'!B97:Y97)</f>
        <v>509034</v>
      </c>
      <c r="C97" s="7">
        <f>SUM('Step 1'!C97:Z97)</f>
        <v>508967</v>
      </c>
      <c r="D97" s="7">
        <f>SUM('Step 1'!D97:AA97)</f>
        <v>509483</v>
      </c>
      <c r="E97" s="7">
        <f>SUM('Step 1'!E97:AB97)</f>
        <v>509943</v>
      </c>
      <c r="F97" s="7">
        <f>SUM('Step 1'!F97:AC97)</f>
        <v>488998</v>
      </c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</row>
    <row r="98" spans="1:41">
      <c r="A98" t="s">
        <v>177</v>
      </c>
      <c r="B98" s="7">
        <f>SUM('Step 1'!B98:Y98)</f>
        <v>509034</v>
      </c>
      <c r="C98" s="7">
        <f>SUM('Step 1'!C98:Z98)</f>
        <v>508967</v>
      </c>
      <c r="D98" s="7">
        <f>SUM('Step 1'!D98:AA98)</f>
        <v>509483</v>
      </c>
      <c r="E98" s="7">
        <f>SUM('Step 1'!E98:AB98)</f>
        <v>509943</v>
      </c>
      <c r="F98" s="7">
        <f>SUM('Step 1'!F98:AC98)</f>
        <v>488998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</row>
    <row r="99" spans="1:41">
      <c r="A99" t="s">
        <v>178</v>
      </c>
      <c r="B99" s="7">
        <f>SUM('Step 1'!B99:Y99)</f>
        <v>370806</v>
      </c>
      <c r="C99" s="7">
        <f>SUM('Step 1'!C99:Z99)</f>
        <v>370320</v>
      </c>
      <c r="D99" s="7">
        <f>SUM('Step 1'!D99:AA99)</f>
        <v>370597</v>
      </c>
      <c r="E99" s="7">
        <f>SUM('Step 1'!E99:AB99)</f>
        <v>371053</v>
      </c>
      <c r="F99" s="7">
        <f>SUM('Step 1'!F99:AC99)</f>
        <v>355787</v>
      </c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</row>
    <row r="100" spans="1:41">
      <c r="A100" t="s">
        <v>179</v>
      </c>
      <c r="B100" s="7">
        <f>SUM('Step 1'!B100:Y100)</f>
        <v>519370</v>
      </c>
      <c r="C100" s="7">
        <f>SUM('Step 1'!C100:Z100)</f>
        <v>520037</v>
      </c>
      <c r="D100" s="7">
        <f>SUM('Step 1'!D100:AA100)</f>
        <v>520758</v>
      </c>
      <c r="E100" s="7">
        <f>SUM('Step 1'!E100:AB100)</f>
        <v>521284</v>
      </c>
      <c r="F100" s="7">
        <f>SUM('Step 1'!F100:AC100)</f>
        <v>499903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</row>
    <row r="101" spans="1:41">
      <c r="A101" t="s">
        <v>180</v>
      </c>
      <c r="B101" s="7">
        <f>SUM('Step 1'!B101:Y101)</f>
        <v>519650</v>
      </c>
      <c r="C101" s="7">
        <f>SUM('Step 1'!C101:Z101)</f>
        <v>520316</v>
      </c>
      <c r="D101" s="7">
        <f>SUM('Step 1'!D101:AA101)</f>
        <v>521037</v>
      </c>
      <c r="E101" s="7">
        <f>SUM('Step 1'!E101:AB101)</f>
        <v>521564</v>
      </c>
      <c r="F101" s="7">
        <f>SUM('Step 1'!F101:AC101)</f>
        <v>500170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</row>
    <row r="102" spans="1:41">
      <c r="A102" t="s">
        <v>28</v>
      </c>
      <c r="B102" s="7">
        <f>SUM('Step 1'!B102:Y102)</f>
        <v>280</v>
      </c>
      <c r="C102" s="7">
        <f>SUM('Step 1'!C102:Z102)</f>
        <v>279</v>
      </c>
      <c r="D102" s="7">
        <f>SUM('Step 1'!D102:AA102)</f>
        <v>279</v>
      </c>
      <c r="E102" s="7">
        <f>SUM('Step 1'!E102:AB102)</f>
        <v>280</v>
      </c>
      <c r="F102" s="7">
        <f>SUM('Step 1'!F102:AC102)</f>
        <v>267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</row>
    <row r="103" spans="1:41">
      <c r="A103" t="s">
        <v>48</v>
      </c>
      <c r="B103" s="7">
        <f>SUM('Step 1'!B103:Y103)</f>
        <v>189837</v>
      </c>
      <c r="C103" s="7">
        <f>SUM('Step 1'!C103:Z103)</f>
        <v>189407</v>
      </c>
      <c r="D103" s="7">
        <f>SUM('Step 1'!D103:AA103)</f>
        <v>189401</v>
      </c>
      <c r="E103" s="7">
        <f>SUM('Step 1'!E103:AB103)</f>
        <v>189367</v>
      </c>
      <c r="F103" s="7">
        <f>SUM('Step 1'!F103:AC103)</f>
        <v>181414</v>
      </c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</row>
    <row r="104" spans="1:41">
      <c r="A104" t="s">
        <v>181</v>
      </c>
      <c r="B104" s="7">
        <f>SUM('Step 1'!B104:Y104)</f>
        <v>222929</v>
      </c>
      <c r="C104" s="7">
        <f>SUM('Step 1'!C104:Z104)</f>
        <v>222455</v>
      </c>
      <c r="D104" s="7">
        <f>SUM('Step 1'!D104:AA104)</f>
        <v>222467</v>
      </c>
      <c r="E104" s="7">
        <f>SUM('Step 1'!E104:AB104)</f>
        <v>222445</v>
      </c>
      <c r="F104" s="7">
        <f>SUM('Step 1'!F104:AC104)</f>
        <v>213107</v>
      </c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</row>
    <row r="105" spans="1:41">
      <c r="A105" t="s">
        <v>49</v>
      </c>
      <c r="B105" s="7">
        <f>SUM('Step 1'!B105:Y105)</f>
        <v>61008</v>
      </c>
      <c r="C105" s="7">
        <f>SUM('Step 1'!C105:Z105)</f>
        <v>61080</v>
      </c>
      <c r="D105" s="7">
        <f>SUM('Step 1'!D105:AA105)</f>
        <v>61100</v>
      </c>
      <c r="E105" s="7">
        <f>SUM('Step 1'!E105:AB105)</f>
        <v>61052</v>
      </c>
      <c r="F105" s="7">
        <f>SUM('Step 1'!F105:AC105)</f>
        <v>58635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>
      <c r="A106" t="s">
        <v>182</v>
      </c>
      <c r="B106" s="7">
        <f>SUM('Step 1'!B106:Y106)</f>
        <v>276145</v>
      </c>
      <c r="C106" s="7">
        <f>SUM('Step 1'!C106:Z106)</f>
        <v>276761</v>
      </c>
      <c r="D106" s="7">
        <f>SUM('Step 1'!D106:AA106)</f>
        <v>277350</v>
      </c>
      <c r="E106" s="7">
        <f>SUM('Step 1'!E106:AB106)</f>
        <v>277818</v>
      </c>
      <c r="F106" s="7">
        <f>SUM('Step 1'!F106:AC106)</f>
        <v>266577</v>
      </c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</row>
    <row r="107" spans="1:41">
      <c r="A107" t="s">
        <v>183</v>
      </c>
      <c r="B107" s="7">
        <f>SUM('Step 1'!B107:Y107)</f>
        <v>826861</v>
      </c>
      <c r="C107" s="7">
        <f>SUM('Step 1'!C107:Z107)</f>
        <v>828649</v>
      </c>
      <c r="D107" s="7">
        <f>SUM('Step 1'!D107:AA107)</f>
        <v>830364</v>
      </c>
      <c r="E107" s="7">
        <f>SUM('Step 1'!E107:AB107)</f>
        <v>831946</v>
      </c>
      <c r="F107" s="7">
        <f>SUM('Step 1'!F107:AC107)</f>
        <v>798215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</row>
    <row r="108" spans="1:41">
      <c r="A108" t="s">
        <v>184</v>
      </c>
      <c r="B108" s="7">
        <f>SUM('Step 1'!B108:Y108)</f>
        <v>58002</v>
      </c>
      <c r="C108" s="7">
        <f>SUM('Step 1'!C108:Z108)</f>
        <v>57748</v>
      </c>
      <c r="D108" s="7">
        <f>SUM('Step 1'!D108:AA108)</f>
        <v>57826</v>
      </c>
      <c r="E108" s="7">
        <f>SUM('Step 1'!E108:AB108)</f>
        <v>57925</v>
      </c>
      <c r="F108" s="7">
        <f>SUM('Step 1'!F108:AC108)</f>
        <v>55585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</row>
    <row r="109" spans="1:41">
      <c r="A109" t="s">
        <v>185</v>
      </c>
      <c r="B109" s="7">
        <f>SUM('Step 1'!B109:Y109)</f>
        <v>253490</v>
      </c>
      <c r="C109" s="7">
        <f>SUM('Step 1'!C109:Z109)</f>
        <v>253861</v>
      </c>
      <c r="D109" s="7">
        <f>SUM('Step 1'!D109:AA109)</f>
        <v>254341</v>
      </c>
      <c r="E109" s="7">
        <f>SUM('Step 1'!E109:AB109)</f>
        <v>254716</v>
      </c>
      <c r="F109" s="7">
        <f>SUM('Step 1'!F109:AC109)</f>
        <v>244268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</row>
    <row r="110" spans="1:41">
      <c r="A110" t="s">
        <v>50</v>
      </c>
      <c r="B110" s="7">
        <f>SUM('Step 1'!B110:Y110)</f>
        <v>145382</v>
      </c>
      <c r="C110" s="7">
        <f>SUM('Step 1'!C110:Z110)</f>
        <v>145259</v>
      </c>
      <c r="D110" s="7">
        <f>SUM('Step 1'!D110:AA110)</f>
        <v>145557</v>
      </c>
      <c r="E110" s="7">
        <f>SUM('Step 1'!E110:AB110)</f>
        <v>145951</v>
      </c>
      <c r="F110" s="7">
        <f>SUM('Step 1'!F110:AC110)</f>
        <v>140104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</row>
    <row r="111" spans="1:41">
      <c r="A111" t="s">
        <v>51</v>
      </c>
      <c r="B111" s="7">
        <f>SUM('Step 1'!B111:Y111)</f>
        <v>1845584</v>
      </c>
      <c r="C111" s="7">
        <f>SUM('Step 1'!C111:Z111)</f>
        <v>1845499</v>
      </c>
      <c r="D111" s="7">
        <f>SUM('Step 1'!D111:AA111)</f>
        <v>1845432</v>
      </c>
      <c r="E111" s="7">
        <f>SUM('Step 1'!E111:AB111)</f>
        <v>1844821</v>
      </c>
      <c r="F111" s="7">
        <f>SUM('Step 1'!F111:AC111)</f>
        <v>1767346</v>
      </c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</row>
    <row r="112" spans="1:41">
      <c r="A112" t="s">
        <v>186</v>
      </c>
      <c r="B112" s="7">
        <f>SUM('Step 1'!B112:Y112)</f>
        <v>1181592</v>
      </c>
      <c r="C112" s="7">
        <f>SUM('Step 1'!C112:Z112)</f>
        <v>1181184</v>
      </c>
      <c r="D112" s="7">
        <f>SUM('Step 1'!D112:AA112)</f>
        <v>1180808</v>
      </c>
      <c r="E112" s="7">
        <f>SUM('Step 1'!E112:AB112)</f>
        <v>1179956</v>
      </c>
      <c r="F112" s="7">
        <f>SUM('Step 1'!F112:AC112)</f>
        <v>1130084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</row>
    <row r="113" spans="1:41">
      <c r="A113" t="s">
        <v>187</v>
      </c>
      <c r="B113" s="7">
        <f>SUM('Step 1'!B113:Y113)</f>
        <v>1845584</v>
      </c>
      <c r="C113" s="7">
        <f>SUM('Step 1'!C113:Z113)</f>
        <v>1845499</v>
      </c>
      <c r="D113" s="7">
        <f>SUM('Step 1'!D113:AA113)</f>
        <v>1845432</v>
      </c>
      <c r="E113" s="7">
        <f>SUM('Step 1'!E113:AB113)</f>
        <v>1844821</v>
      </c>
      <c r="F113" s="7">
        <f>SUM('Step 1'!F113:AC113)</f>
        <v>1767346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</row>
    <row r="114" spans="1:41">
      <c r="A114" t="s">
        <v>188</v>
      </c>
      <c r="B114" s="7">
        <f>SUM('Step 1'!B114:Y114)</f>
        <v>2197245</v>
      </c>
      <c r="C114" s="7">
        <f>SUM('Step 1'!C114:Z114)</f>
        <v>2196564</v>
      </c>
      <c r="D114" s="7">
        <f>SUM('Step 1'!D114:AA114)</f>
        <v>2195983</v>
      </c>
      <c r="E114" s="7">
        <f>SUM('Step 1'!E114:AB114)</f>
        <v>2194773</v>
      </c>
      <c r="F114" s="7">
        <f>SUM('Step 1'!F114:AC114)</f>
        <v>2102479</v>
      </c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</row>
    <row r="115" spans="1:41">
      <c r="A115" t="s">
        <v>189</v>
      </c>
      <c r="B115" s="7">
        <f>SUM('Step 1'!B115:Y115)</f>
        <v>67628</v>
      </c>
      <c r="C115" s="7">
        <f>SUM('Step 1'!C115:Z115)</f>
        <v>67622</v>
      </c>
      <c r="D115" s="7">
        <f>SUM('Step 1'!D115:AA115)</f>
        <v>67724</v>
      </c>
      <c r="E115" s="7">
        <f>SUM('Step 1'!E115:AB115)</f>
        <v>67817</v>
      </c>
      <c r="F115" s="7">
        <f>SUM('Step 1'!F115:AC115)</f>
        <v>65033</v>
      </c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</row>
    <row r="116" spans="1:41">
      <c r="A116" t="s">
        <v>52</v>
      </c>
      <c r="B116" s="7">
        <f>SUM('Step 1'!B116:Y116)</f>
        <v>127165</v>
      </c>
      <c r="C116" s="7">
        <f>SUM('Step 1'!C116:Z116)</f>
        <v>126836</v>
      </c>
      <c r="D116" s="7">
        <f>SUM('Step 1'!D116:AA116)</f>
        <v>126858</v>
      </c>
      <c r="E116" s="7">
        <f>SUM('Step 1'!E116:AB116)</f>
        <v>126933</v>
      </c>
      <c r="F116" s="7">
        <f>SUM('Step 1'!F116:AC116)</f>
        <v>121756</v>
      </c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</row>
    <row r="117" spans="1:41">
      <c r="A117" t="s">
        <v>190</v>
      </c>
      <c r="B117" s="7">
        <f>SUM('Step 1'!B117:Y117)</f>
        <v>370568</v>
      </c>
      <c r="C117" s="7">
        <f>SUM('Step 1'!C117:Z117)</f>
        <v>371774</v>
      </c>
      <c r="D117" s="7">
        <f>SUM('Step 1'!D117:AA117)</f>
        <v>373142</v>
      </c>
      <c r="E117" s="7">
        <f>SUM('Step 1'!E117:AB117)</f>
        <v>374546</v>
      </c>
      <c r="F117" s="7">
        <f>SUM('Step 1'!F117:AC117)</f>
        <v>359414</v>
      </c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</row>
    <row r="118" spans="1:41">
      <c r="A118" t="s">
        <v>53</v>
      </c>
      <c r="B118" s="7">
        <f>SUM('Step 1'!B118:Y118)</f>
        <v>80498</v>
      </c>
      <c r="C118" s="7">
        <f>SUM('Step 1'!C118:Z118)</f>
        <v>80244</v>
      </c>
      <c r="D118" s="7">
        <f>SUM('Step 1'!D118:AA118)</f>
        <v>80301</v>
      </c>
      <c r="E118" s="7">
        <f>SUM('Step 1'!E118:AB118)</f>
        <v>80435</v>
      </c>
      <c r="F118" s="7">
        <f>SUM('Step 1'!F118:AC118)</f>
        <v>77122</v>
      </c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</row>
    <row r="119" spans="1:41">
      <c r="A119" t="s">
        <v>54</v>
      </c>
      <c r="B119" s="7">
        <f>SUM('Step 1'!B119:Y119)</f>
        <v>13643</v>
      </c>
      <c r="C119" s="7">
        <f>SUM('Step 1'!C119:Z119)</f>
        <v>13687</v>
      </c>
      <c r="D119" s="7">
        <f>SUM('Step 1'!D119:AA119)</f>
        <v>13738</v>
      </c>
      <c r="E119" s="7">
        <f>SUM('Step 1'!E119:AB119)</f>
        <v>13764</v>
      </c>
      <c r="F119" s="7">
        <f>SUM('Step 1'!F119:AC119)</f>
        <v>13263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</row>
    <row r="120" spans="1:41">
      <c r="A120" t="s">
        <v>191</v>
      </c>
      <c r="B120" s="7">
        <f>SUM('Step 1'!B120:Y120)</f>
        <v>131896</v>
      </c>
      <c r="C120" s="7">
        <f>SUM('Step 1'!C120:Z120)</f>
        <v>132456</v>
      </c>
      <c r="D120" s="7">
        <f>SUM('Step 1'!D120:AA120)</f>
        <v>133068</v>
      </c>
      <c r="E120" s="7">
        <f>SUM('Step 1'!E120:AB120)</f>
        <v>133589</v>
      </c>
      <c r="F120" s="7">
        <f>SUM('Step 1'!F120:AC120)</f>
        <v>128594</v>
      </c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</row>
    <row r="121" spans="1:41">
      <c r="A121" t="s">
        <v>192</v>
      </c>
      <c r="B121" s="7">
        <f>SUM('Step 1'!B121:Y121)</f>
        <v>26424</v>
      </c>
      <c r="C121" s="7">
        <f>SUM('Step 1'!C121:Z121)</f>
        <v>26204</v>
      </c>
      <c r="D121" s="7">
        <f>SUM('Step 1'!D121:AA121)</f>
        <v>26086</v>
      </c>
      <c r="E121" s="7">
        <f>SUM('Step 1'!E121:AB121)</f>
        <v>25979</v>
      </c>
      <c r="F121" s="7">
        <f>SUM('Step 1'!F121:AC121)</f>
        <v>24871</v>
      </c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</row>
    <row r="122" spans="1:41">
      <c r="A122" t="s">
        <v>193</v>
      </c>
      <c r="B122" s="7">
        <f>SUM('Step 1'!B122:Y122)</f>
        <v>370568</v>
      </c>
      <c r="C122" s="7">
        <f>SUM('Step 1'!C122:Z122)</f>
        <v>371774</v>
      </c>
      <c r="D122" s="7">
        <f>SUM('Step 1'!D122:AA122)</f>
        <v>373142</v>
      </c>
      <c r="E122" s="7">
        <f>SUM('Step 1'!E122:AB122)</f>
        <v>374546</v>
      </c>
      <c r="F122" s="7">
        <f>SUM('Step 1'!F122:AC122)</f>
        <v>359414</v>
      </c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</row>
    <row r="123" spans="1:41">
      <c r="A123" t="s">
        <v>194</v>
      </c>
      <c r="B123" s="7">
        <f>SUM('Step 1'!B123:Y123)</f>
        <v>535297</v>
      </c>
      <c r="C123" s="7">
        <f>SUM('Step 1'!C123:Z123)</f>
        <v>536568</v>
      </c>
      <c r="D123" s="7">
        <f>SUM('Step 1'!D123:AA123)</f>
        <v>538009</v>
      </c>
      <c r="E123" s="7">
        <f>SUM('Step 1'!E123:AB123)</f>
        <v>539358</v>
      </c>
      <c r="F123" s="7">
        <f>SUM('Step 1'!F123:AC123)</f>
        <v>517251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</row>
    <row r="124" spans="1:41">
      <c r="A124" t="s">
        <v>195</v>
      </c>
      <c r="B124" s="7">
        <f>SUM('Step 1'!B124:Y124)</f>
        <v>246653</v>
      </c>
      <c r="C124" s="7">
        <f>SUM('Step 1'!C124:Z124)</f>
        <v>245971</v>
      </c>
      <c r="D124" s="7">
        <f>SUM('Step 1'!D124:AA124)</f>
        <v>245777</v>
      </c>
      <c r="E124" s="7">
        <f>SUM('Step 1'!E124:AB124)</f>
        <v>245663</v>
      </c>
      <c r="F124" s="7">
        <f>SUM('Step 1'!F124:AC124)</f>
        <v>235296</v>
      </c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</row>
    <row r="125" spans="1:41">
      <c r="A125" t="s">
        <v>196</v>
      </c>
      <c r="B125" s="7">
        <f>SUM('Step 1'!B125:Y125)</f>
        <v>513321</v>
      </c>
      <c r="C125" s="7">
        <f>SUM('Step 1'!C125:Z125)</f>
        <v>514178</v>
      </c>
      <c r="D125" s="7">
        <f>SUM('Step 1'!D125:AA125)</f>
        <v>514987</v>
      </c>
      <c r="E125" s="7">
        <f>SUM('Step 1'!E125:AB125)</f>
        <v>516105</v>
      </c>
      <c r="F125" s="7">
        <f>SUM('Step 1'!F125:AC125)</f>
        <v>494153</v>
      </c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1">
      <c r="A126" t="s">
        <v>55</v>
      </c>
      <c r="B126" s="7">
        <f>SUM('Step 1'!B126:Y126)</f>
        <v>319518</v>
      </c>
      <c r="C126" s="7">
        <f>SUM('Step 1'!C126:Z126)</f>
        <v>320249</v>
      </c>
      <c r="D126" s="7">
        <f>SUM('Step 1'!D126:AA126)</f>
        <v>320895</v>
      </c>
      <c r="E126" s="7">
        <f>SUM('Step 1'!E126:AB126)</f>
        <v>321417</v>
      </c>
      <c r="F126" s="7">
        <f>SUM('Step 1'!F126:AC126)</f>
        <v>308354</v>
      </c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</row>
    <row r="127" spans="1:41">
      <c r="A127" t="s">
        <v>197</v>
      </c>
      <c r="B127" s="7">
        <f>SUM('Step 1'!B127:Y127)</f>
        <v>1998519</v>
      </c>
      <c r="C127" s="7">
        <f>SUM('Step 1'!C127:Z127)</f>
        <v>2001896</v>
      </c>
      <c r="D127" s="7">
        <f>SUM('Step 1'!D127:AA127)</f>
        <v>2005333</v>
      </c>
      <c r="E127" s="7">
        <f>SUM('Step 1'!E127:AB127)</f>
        <v>2008510</v>
      </c>
      <c r="F127" s="7">
        <f>SUM('Step 1'!F127:AC127)</f>
        <v>1926704</v>
      </c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1">
      <c r="A128" t="s">
        <v>198</v>
      </c>
      <c r="B128" s="7">
        <f>SUM('Step 1'!B128:Y128)</f>
        <v>65740</v>
      </c>
      <c r="C128" s="7">
        <f>SUM('Step 1'!C128:Z128)</f>
        <v>65576</v>
      </c>
      <c r="D128" s="7">
        <f>SUM('Step 1'!D128:AA128)</f>
        <v>65688</v>
      </c>
      <c r="E128" s="7">
        <f>SUM('Step 1'!E128:AB128)</f>
        <v>65795</v>
      </c>
      <c r="F128" s="7">
        <f>SUM('Step 1'!F128:AC128)</f>
        <v>63142</v>
      </c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</row>
    <row r="129" spans="1:41">
      <c r="A129" t="s">
        <v>199</v>
      </c>
      <c r="B129" s="7">
        <f>SUM('Step 1'!B129:Y129)</f>
        <v>4031531</v>
      </c>
      <c r="C129" s="7">
        <f>SUM('Step 1'!C129:Z129)</f>
        <v>4035652</v>
      </c>
      <c r="D129" s="7">
        <f>SUM('Step 1'!D129:AA129)</f>
        <v>4042000</v>
      </c>
      <c r="E129" s="7">
        <f>SUM('Step 1'!E129:AB129)</f>
        <v>4048249</v>
      </c>
      <c r="F129" s="7">
        <f>SUM('Step 1'!F129:AC129)</f>
        <v>3882601</v>
      </c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</row>
    <row r="130" spans="1:41">
      <c r="A130" t="s">
        <v>200</v>
      </c>
      <c r="B130" s="7">
        <f>SUM('Step 1'!B130:Y130)</f>
        <v>946421</v>
      </c>
      <c r="C130" s="7">
        <f>SUM('Step 1'!C130:Z130)</f>
        <v>947890</v>
      </c>
      <c r="D130" s="7">
        <f>SUM('Step 1'!D130:AA130)</f>
        <v>949453</v>
      </c>
      <c r="E130" s="7">
        <f>SUM('Step 1'!E130:AB130)</f>
        <v>950825</v>
      </c>
      <c r="F130" s="7">
        <f>SUM('Step 1'!F130:AC130)</f>
        <v>911928</v>
      </c>
    </row>
    <row r="131" spans="1:41">
      <c r="A131" t="s">
        <v>201</v>
      </c>
      <c r="B131" s="7">
        <f>SUM('Step 1'!B131:Y131)</f>
        <v>1620451</v>
      </c>
      <c r="C131" s="7">
        <f>SUM('Step 1'!C131:Z131)</f>
        <v>1623235</v>
      </c>
      <c r="D131" s="7">
        <f>SUM('Step 1'!D131:AA131)</f>
        <v>1626065</v>
      </c>
      <c r="E131" s="7">
        <f>SUM('Step 1'!E131:AB131)</f>
        <v>1628625</v>
      </c>
      <c r="F131" s="7">
        <f>SUM('Step 1'!F131:AC131)</f>
        <v>1562232</v>
      </c>
    </row>
    <row r="132" spans="1:41">
      <c r="A132" t="s">
        <v>202</v>
      </c>
      <c r="B132" s="7">
        <f>SUM('Step 1'!B132:Y132)</f>
        <v>674030</v>
      </c>
      <c r="C132" s="7">
        <f>SUM('Step 1'!C132:Z132)</f>
        <v>675345</v>
      </c>
      <c r="D132" s="7">
        <f>SUM('Step 1'!D132:AA132)</f>
        <v>676612</v>
      </c>
      <c r="E132" s="7">
        <f>SUM('Step 1'!E132:AB132)</f>
        <v>677800</v>
      </c>
      <c r="F132" s="7">
        <f>SUM('Step 1'!F132:AC132)</f>
        <v>650304</v>
      </c>
    </row>
    <row r="133" spans="1:41">
      <c r="A133" t="s">
        <v>203</v>
      </c>
      <c r="B133" s="7">
        <f>SUM('Step 1'!B133:Y133)</f>
        <v>423199</v>
      </c>
      <c r="C133" s="7">
        <f>SUM('Step 1'!C133:Z133)</f>
        <v>423671</v>
      </c>
      <c r="D133" s="7">
        <f>SUM('Step 1'!D133:AA133)</f>
        <v>424205</v>
      </c>
      <c r="E133" s="7">
        <f>SUM('Step 1'!E133:AB133)</f>
        <v>424598</v>
      </c>
      <c r="F133" s="7">
        <f>SUM('Step 1'!F133:AC133)</f>
        <v>407104</v>
      </c>
    </row>
    <row r="134" spans="1:41">
      <c r="A134" t="s">
        <v>204</v>
      </c>
      <c r="B134" s="7">
        <f>SUM('Step 1'!B134:Y134)</f>
        <v>369291</v>
      </c>
      <c r="C134" s="7">
        <f>SUM('Step 1'!C134:Z134)</f>
        <v>369824</v>
      </c>
      <c r="D134" s="7">
        <f>SUM('Step 1'!D134:AA134)</f>
        <v>370542</v>
      </c>
      <c r="E134" s="7">
        <f>SUM('Step 1'!E134:AB134)</f>
        <v>371322</v>
      </c>
      <c r="F134" s="7">
        <f>SUM('Step 1'!F134:AC134)</f>
        <v>356281</v>
      </c>
    </row>
    <row r="135" spans="1:41">
      <c r="A135" t="s">
        <v>205</v>
      </c>
      <c r="B135" s="7">
        <f>SUM('Step 1'!B135:Y135)</f>
        <v>79155</v>
      </c>
      <c r="C135" s="7">
        <f>SUM('Step 1'!C135:Z135)</f>
        <v>79313</v>
      </c>
      <c r="D135" s="7">
        <f>SUM('Step 1'!D135:AA135)</f>
        <v>79472</v>
      </c>
      <c r="E135" s="7">
        <f>SUM('Step 1'!E135:AB135)</f>
        <v>79632</v>
      </c>
      <c r="F135" s="7">
        <f>SUM('Step 1'!F135:AC135)</f>
        <v>76417</v>
      </c>
    </row>
    <row r="136" spans="1:41">
      <c r="A136" t="s">
        <v>206</v>
      </c>
      <c r="B136" s="7">
        <f>SUM('Step 1'!B136:Y136)</f>
        <v>290136</v>
      </c>
      <c r="C136" s="7">
        <f>SUM('Step 1'!C136:Z136)</f>
        <v>290511</v>
      </c>
      <c r="D136" s="7">
        <f>SUM('Step 1'!D136:AA136)</f>
        <v>291070</v>
      </c>
      <c r="E136" s="7">
        <f>SUM('Step 1'!E136:AB136)</f>
        <v>291690</v>
      </c>
      <c r="F136" s="7">
        <f>SUM('Step 1'!F136:AC136)</f>
        <v>279864</v>
      </c>
    </row>
    <row r="137" spans="1:41">
      <c r="A137" t="s">
        <v>207</v>
      </c>
      <c r="B137" s="7">
        <f>SUM('Step 1'!B137:Y137)</f>
        <v>131962</v>
      </c>
      <c r="C137" s="7">
        <f>SUM('Step 1'!C137:Z137)</f>
        <v>131485</v>
      </c>
      <c r="D137" s="7">
        <f>SUM('Step 1'!D137:AA137)</f>
        <v>131664</v>
      </c>
      <c r="E137" s="7">
        <f>SUM('Step 1'!E137:AB137)</f>
        <v>131962</v>
      </c>
      <c r="F137" s="7">
        <f>SUM('Step 1'!F137:AC137)</f>
        <v>126684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137"/>
  <sheetViews>
    <sheetView zoomScale="90" zoomScaleNormal="90" workbookViewId="0">
      <selection activeCell="C37" sqref="C37"/>
    </sheetView>
  </sheetViews>
  <sheetFormatPr defaultColWidth="8.7109375" defaultRowHeight="15"/>
  <cols>
    <col min="1" max="1" width="36.42578125" customWidth="1"/>
    <col min="2" max="21" width="11.7109375" bestFit="1" customWidth="1"/>
    <col min="22" max="27" width="11.140625" bestFit="1" customWidth="1"/>
    <col min="28" max="29" width="11.7109375" bestFit="1" customWidth="1"/>
    <col min="30" max="37" width="9.28515625" bestFit="1" customWidth="1"/>
  </cols>
  <sheetData>
    <row r="1" spans="1:37">
      <c r="A1" s="31" t="s">
        <v>209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</row>
    <row r="2" spans="1:37">
      <c r="A2" s="31" t="s">
        <v>102</v>
      </c>
      <c r="B2" s="34">
        <v>44197</v>
      </c>
      <c r="C2" s="34">
        <v>44228</v>
      </c>
      <c r="D2" s="34">
        <v>44256</v>
      </c>
      <c r="E2" s="34">
        <v>44287</v>
      </c>
      <c r="F2" s="34">
        <v>44317</v>
      </c>
      <c r="G2" s="34">
        <v>44348</v>
      </c>
      <c r="H2" s="34">
        <v>44378</v>
      </c>
      <c r="I2" s="34">
        <v>44409</v>
      </c>
      <c r="J2" s="34">
        <v>44440</v>
      </c>
      <c r="K2" s="34">
        <v>44470</v>
      </c>
      <c r="L2" s="34">
        <v>44501</v>
      </c>
      <c r="M2" s="34">
        <v>44531</v>
      </c>
      <c r="N2" s="34">
        <v>44562</v>
      </c>
      <c r="O2" s="34">
        <v>44593</v>
      </c>
      <c r="P2" s="34">
        <v>44621</v>
      </c>
      <c r="Q2" s="34">
        <v>44652</v>
      </c>
      <c r="R2" s="34">
        <v>44682</v>
      </c>
      <c r="S2" s="34">
        <v>44713</v>
      </c>
      <c r="T2" s="34">
        <v>44743</v>
      </c>
      <c r="U2" s="34">
        <v>44774</v>
      </c>
      <c r="V2" s="34">
        <v>44805</v>
      </c>
      <c r="W2" s="34">
        <v>44835</v>
      </c>
      <c r="X2" s="34">
        <v>44866</v>
      </c>
      <c r="Y2" s="34">
        <v>44896</v>
      </c>
      <c r="Z2" s="34">
        <v>44927</v>
      </c>
      <c r="AA2" s="34">
        <v>44958</v>
      </c>
      <c r="AB2" s="34">
        <v>44986</v>
      </c>
      <c r="AC2" s="34">
        <v>45017</v>
      </c>
      <c r="AD2" s="34"/>
      <c r="AE2" s="34"/>
      <c r="AF2" s="34"/>
      <c r="AG2" s="34"/>
      <c r="AH2" s="34"/>
      <c r="AI2" s="34"/>
      <c r="AJ2" s="34"/>
      <c r="AK2" s="34"/>
    </row>
    <row r="3" spans="1:37">
      <c r="A3" t="s">
        <v>103</v>
      </c>
      <c r="B3" s="41">
        <v>20321</v>
      </c>
      <c r="C3" s="41">
        <v>19515</v>
      </c>
      <c r="D3" s="41">
        <v>19499</v>
      </c>
      <c r="E3" s="41">
        <v>19473</v>
      </c>
      <c r="F3" s="41">
        <v>18396</v>
      </c>
      <c r="G3" s="41">
        <v>19799</v>
      </c>
      <c r="H3" s="41">
        <v>18296</v>
      </c>
      <c r="I3" s="41">
        <v>16814</v>
      </c>
      <c r="J3" s="41">
        <v>15389</v>
      </c>
      <c r="K3" s="41">
        <v>14893</v>
      </c>
      <c r="L3" s="41">
        <v>12969</v>
      </c>
      <c r="M3" s="41">
        <v>12452</v>
      </c>
      <c r="N3" s="41">
        <v>13502</v>
      </c>
      <c r="O3" s="41">
        <v>12502</v>
      </c>
      <c r="P3" s="41">
        <v>10983</v>
      </c>
      <c r="Q3" s="41">
        <v>9220</v>
      </c>
      <c r="R3" s="41">
        <v>8380</v>
      </c>
      <c r="S3" s="41">
        <v>9081</v>
      </c>
      <c r="T3" s="41">
        <v>8915</v>
      </c>
      <c r="U3" s="41">
        <v>8563</v>
      </c>
      <c r="V3" s="41">
        <v>7949</v>
      </c>
      <c r="W3" s="41">
        <v>8409</v>
      </c>
      <c r="X3" s="41">
        <v>8516</v>
      </c>
      <c r="Y3" s="41">
        <v>7918</v>
      </c>
      <c r="Z3" s="41">
        <v>9590</v>
      </c>
      <c r="AA3" s="41">
        <v>10311</v>
      </c>
      <c r="AB3" s="41">
        <v>8466</v>
      </c>
      <c r="AC3" s="41"/>
    </row>
    <row r="4" spans="1:37">
      <c r="A4" t="s">
        <v>30</v>
      </c>
      <c r="B4" s="41">
        <v>565</v>
      </c>
      <c r="C4" s="41">
        <v>548</v>
      </c>
      <c r="D4" s="41">
        <v>549</v>
      </c>
      <c r="E4" s="41">
        <v>522</v>
      </c>
      <c r="F4" s="41">
        <v>505</v>
      </c>
      <c r="G4" s="41">
        <v>559</v>
      </c>
      <c r="H4" s="41">
        <v>502</v>
      </c>
      <c r="I4" s="41">
        <v>463</v>
      </c>
      <c r="J4" s="41">
        <v>431</v>
      </c>
      <c r="K4" s="41">
        <v>407</v>
      </c>
      <c r="L4" s="41">
        <v>366</v>
      </c>
      <c r="M4" s="41">
        <v>363</v>
      </c>
      <c r="N4" s="41">
        <v>403</v>
      </c>
      <c r="O4" s="41">
        <v>372</v>
      </c>
      <c r="P4" s="41">
        <v>320</v>
      </c>
      <c r="Q4" s="41">
        <v>285</v>
      </c>
      <c r="R4" s="41">
        <v>249</v>
      </c>
      <c r="S4" s="41">
        <v>296</v>
      </c>
      <c r="T4" s="41">
        <v>303</v>
      </c>
      <c r="U4" s="41">
        <v>274</v>
      </c>
      <c r="V4" s="41">
        <v>246</v>
      </c>
      <c r="W4" s="41">
        <v>262</v>
      </c>
      <c r="X4" s="41">
        <v>289</v>
      </c>
      <c r="Y4" s="41">
        <v>265</v>
      </c>
      <c r="Z4" s="41">
        <v>301</v>
      </c>
      <c r="AA4" s="41">
        <v>302</v>
      </c>
      <c r="AB4" s="41">
        <v>244</v>
      </c>
      <c r="AC4" s="41"/>
    </row>
    <row r="5" spans="1:37">
      <c r="A5" t="s">
        <v>104</v>
      </c>
      <c r="B5" s="41">
        <v>803</v>
      </c>
      <c r="C5" s="41">
        <v>784</v>
      </c>
      <c r="D5" s="41">
        <v>784</v>
      </c>
      <c r="E5" s="41">
        <v>748</v>
      </c>
      <c r="F5" s="41">
        <v>711</v>
      </c>
      <c r="G5" s="41">
        <v>791</v>
      </c>
      <c r="H5" s="41">
        <v>709</v>
      </c>
      <c r="I5" s="41">
        <v>661</v>
      </c>
      <c r="J5" s="41">
        <v>605</v>
      </c>
      <c r="K5" s="41">
        <v>572</v>
      </c>
      <c r="L5" s="41">
        <v>517</v>
      </c>
      <c r="M5" s="41">
        <v>509</v>
      </c>
      <c r="N5" s="41">
        <v>565</v>
      </c>
      <c r="O5" s="41">
        <v>536</v>
      </c>
      <c r="P5" s="41">
        <v>465</v>
      </c>
      <c r="Q5" s="41">
        <v>408</v>
      </c>
      <c r="R5" s="41">
        <v>365</v>
      </c>
      <c r="S5" s="41">
        <v>429</v>
      </c>
      <c r="T5" s="41">
        <v>431</v>
      </c>
      <c r="U5" s="41">
        <v>400</v>
      </c>
      <c r="V5" s="41">
        <v>355</v>
      </c>
      <c r="W5" s="41">
        <v>373</v>
      </c>
      <c r="X5" s="41">
        <v>399</v>
      </c>
      <c r="Y5" s="41">
        <v>367</v>
      </c>
      <c r="Z5" s="41">
        <v>422</v>
      </c>
      <c r="AA5" s="41">
        <v>434</v>
      </c>
      <c r="AB5" s="41">
        <v>354</v>
      </c>
      <c r="AC5" s="41"/>
    </row>
    <row r="6" spans="1:37">
      <c r="A6" t="s">
        <v>105</v>
      </c>
      <c r="B6" s="41">
        <v>24763</v>
      </c>
      <c r="C6" s="41">
        <v>23890</v>
      </c>
      <c r="D6" s="41">
        <v>23915</v>
      </c>
      <c r="E6" s="41">
        <v>24038</v>
      </c>
      <c r="F6" s="41">
        <v>22785</v>
      </c>
      <c r="G6" s="41">
        <v>24616</v>
      </c>
      <c r="H6" s="41">
        <v>22737</v>
      </c>
      <c r="I6" s="41">
        <v>21013</v>
      </c>
      <c r="J6" s="41">
        <v>19320</v>
      </c>
      <c r="K6" s="41">
        <v>18602</v>
      </c>
      <c r="L6" s="41">
        <v>16284</v>
      </c>
      <c r="M6" s="41">
        <v>15376</v>
      </c>
      <c r="N6" s="41">
        <v>16330</v>
      </c>
      <c r="O6" s="41">
        <v>15191</v>
      </c>
      <c r="P6" s="41">
        <v>12962</v>
      </c>
      <c r="Q6" s="41">
        <v>11316</v>
      </c>
      <c r="R6" s="41">
        <v>10377</v>
      </c>
      <c r="S6" s="41">
        <v>11310</v>
      </c>
      <c r="T6" s="41">
        <v>10875</v>
      </c>
      <c r="U6" s="41">
        <v>10590</v>
      </c>
      <c r="V6" s="41">
        <v>9747</v>
      </c>
      <c r="W6" s="41">
        <v>10292</v>
      </c>
      <c r="X6" s="41">
        <v>10399</v>
      </c>
      <c r="Y6" s="41">
        <v>9466</v>
      </c>
      <c r="Z6" s="41">
        <v>11123</v>
      </c>
      <c r="AA6" s="41">
        <v>12037</v>
      </c>
      <c r="AB6" s="41">
        <v>9991</v>
      </c>
      <c r="AC6" s="41"/>
    </row>
    <row r="7" spans="1:37">
      <c r="A7" t="s">
        <v>31</v>
      </c>
      <c r="B7" s="41">
        <v>443</v>
      </c>
      <c r="C7" s="41">
        <v>435</v>
      </c>
      <c r="D7" s="41">
        <v>430</v>
      </c>
      <c r="E7" s="41">
        <v>406</v>
      </c>
      <c r="F7" s="41">
        <v>364</v>
      </c>
      <c r="G7" s="41">
        <v>419</v>
      </c>
      <c r="H7" s="41">
        <v>368</v>
      </c>
      <c r="I7" s="41">
        <v>342</v>
      </c>
      <c r="J7" s="41">
        <v>295</v>
      </c>
      <c r="K7" s="41">
        <v>301</v>
      </c>
      <c r="L7" s="41">
        <v>292</v>
      </c>
      <c r="M7" s="41">
        <v>279</v>
      </c>
      <c r="N7" s="41">
        <v>310</v>
      </c>
      <c r="O7" s="41">
        <v>304</v>
      </c>
      <c r="P7" s="41">
        <v>255</v>
      </c>
      <c r="Q7" s="41">
        <v>219</v>
      </c>
      <c r="R7" s="41">
        <v>204</v>
      </c>
      <c r="S7" s="41">
        <v>227</v>
      </c>
      <c r="T7" s="41">
        <v>209</v>
      </c>
      <c r="U7" s="41">
        <v>192</v>
      </c>
      <c r="V7" s="41">
        <v>171</v>
      </c>
      <c r="W7" s="41">
        <v>180</v>
      </c>
      <c r="X7" s="41">
        <v>183</v>
      </c>
      <c r="Y7" s="41">
        <v>183</v>
      </c>
      <c r="Z7" s="41">
        <v>220</v>
      </c>
      <c r="AA7" s="41">
        <v>239</v>
      </c>
      <c r="AB7" s="41">
        <v>196</v>
      </c>
      <c r="AC7" s="41"/>
    </row>
    <row r="8" spans="1:37">
      <c r="A8" t="s">
        <v>106</v>
      </c>
      <c r="B8" s="41">
        <v>111</v>
      </c>
      <c r="C8" s="41">
        <v>101</v>
      </c>
      <c r="D8" s="41">
        <v>110</v>
      </c>
      <c r="E8" s="41">
        <v>118</v>
      </c>
      <c r="F8" s="41">
        <v>107</v>
      </c>
      <c r="G8" s="41">
        <v>114</v>
      </c>
      <c r="H8" s="41">
        <v>99</v>
      </c>
      <c r="I8" s="41">
        <v>97</v>
      </c>
      <c r="J8" s="41">
        <v>82</v>
      </c>
      <c r="K8" s="41">
        <v>71</v>
      </c>
      <c r="L8" s="41">
        <v>67</v>
      </c>
      <c r="M8" s="41">
        <v>59</v>
      </c>
      <c r="N8" s="41">
        <v>59</v>
      </c>
      <c r="O8" s="41">
        <v>56</v>
      </c>
      <c r="P8" s="41">
        <v>51</v>
      </c>
      <c r="Q8" s="41">
        <v>49</v>
      </c>
      <c r="R8" s="41">
        <v>44</v>
      </c>
      <c r="S8" s="41">
        <v>53</v>
      </c>
      <c r="T8" s="41">
        <v>52</v>
      </c>
      <c r="U8" s="41">
        <v>48</v>
      </c>
      <c r="V8" s="41">
        <v>48</v>
      </c>
      <c r="W8" s="41">
        <v>41</v>
      </c>
      <c r="X8" s="41">
        <v>46</v>
      </c>
      <c r="Y8" s="41">
        <v>40</v>
      </c>
      <c r="Z8" s="41">
        <v>60</v>
      </c>
      <c r="AA8" s="41">
        <v>67</v>
      </c>
      <c r="AB8" s="41">
        <v>52</v>
      </c>
      <c r="AC8" s="41"/>
    </row>
    <row r="9" spans="1:37">
      <c r="A9" t="s">
        <v>107</v>
      </c>
      <c r="B9" s="41">
        <v>4163</v>
      </c>
      <c r="C9" s="41">
        <v>4052</v>
      </c>
      <c r="D9" s="41">
        <v>3994</v>
      </c>
      <c r="E9" s="41">
        <v>3901</v>
      </c>
      <c r="F9" s="41">
        <v>3604</v>
      </c>
      <c r="G9" s="41">
        <v>3973</v>
      </c>
      <c r="H9" s="41">
        <v>3667</v>
      </c>
      <c r="I9" s="41">
        <v>3476</v>
      </c>
      <c r="J9" s="41">
        <v>3078</v>
      </c>
      <c r="K9" s="41">
        <v>3026</v>
      </c>
      <c r="L9" s="41">
        <v>2665</v>
      </c>
      <c r="M9" s="41">
        <v>2570</v>
      </c>
      <c r="N9" s="41">
        <v>2723</v>
      </c>
      <c r="O9" s="41">
        <v>2559</v>
      </c>
      <c r="P9" s="41">
        <v>2112</v>
      </c>
      <c r="Q9" s="41">
        <v>1899</v>
      </c>
      <c r="R9" s="41">
        <v>1763</v>
      </c>
      <c r="S9" s="41">
        <v>1907</v>
      </c>
      <c r="T9" s="41">
        <v>1800</v>
      </c>
      <c r="U9" s="41">
        <v>1755</v>
      </c>
      <c r="V9" s="41">
        <v>1571</v>
      </c>
      <c r="W9" s="41">
        <v>1736</v>
      </c>
      <c r="X9" s="41">
        <v>1730</v>
      </c>
      <c r="Y9" s="41">
        <v>1578</v>
      </c>
      <c r="Z9" s="41">
        <v>1847</v>
      </c>
      <c r="AA9" s="41">
        <v>2090</v>
      </c>
      <c r="AB9" s="41">
        <v>1711</v>
      </c>
      <c r="AC9" s="41"/>
    </row>
    <row r="10" spans="1:37">
      <c r="A10" t="s">
        <v>108</v>
      </c>
      <c r="B10" s="41">
        <v>4052</v>
      </c>
      <c r="C10" s="41">
        <v>3951</v>
      </c>
      <c r="D10" s="41">
        <v>3884</v>
      </c>
      <c r="E10" s="41">
        <v>3783</v>
      </c>
      <c r="F10" s="41">
        <v>3497</v>
      </c>
      <c r="G10" s="41">
        <v>3859</v>
      </c>
      <c r="H10" s="41">
        <v>3568</v>
      </c>
      <c r="I10" s="41">
        <v>3379</v>
      </c>
      <c r="J10" s="41">
        <v>2996</v>
      </c>
      <c r="K10" s="41">
        <v>2955</v>
      </c>
      <c r="L10" s="41">
        <v>2598</v>
      </c>
      <c r="M10" s="41">
        <v>2511</v>
      </c>
      <c r="N10" s="41">
        <v>2664</v>
      </c>
      <c r="O10" s="41">
        <v>2503</v>
      </c>
      <c r="P10" s="41">
        <v>2061</v>
      </c>
      <c r="Q10" s="41">
        <v>1850</v>
      </c>
      <c r="R10" s="41">
        <v>1719</v>
      </c>
      <c r="S10" s="41">
        <v>1854</v>
      </c>
      <c r="T10" s="41">
        <v>1748</v>
      </c>
      <c r="U10" s="41">
        <v>1707</v>
      </c>
      <c r="V10" s="41">
        <v>1523</v>
      </c>
      <c r="W10" s="41">
        <v>1695</v>
      </c>
      <c r="X10" s="41">
        <v>1684</v>
      </c>
      <c r="Y10" s="41">
        <v>1538</v>
      </c>
      <c r="Z10" s="41">
        <v>1787</v>
      </c>
      <c r="AA10" s="41">
        <v>2023</v>
      </c>
      <c r="AB10" s="41">
        <v>1659</v>
      </c>
      <c r="AC10" s="41"/>
    </row>
    <row r="11" spans="1:37">
      <c r="A11" t="s">
        <v>27</v>
      </c>
      <c r="B11" s="41">
        <v>1746</v>
      </c>
      <c r="C11" s="41">
        <v>1718</v>
      </c>
      <c r="D11" s="41">
        <v>1789</v>
      </c>
      <c r="E11" s="41">
        <v>1817</v>
      </c>
      <c r="F11" s="41">
        <v>1741</v>
      </c>
      <c r="G11" s="41">
        <v>1921</v>
      </c>
      <c r="H11" s="41">
        <v>1765</v>
      </c>
      <c r="I11" s="41">
        <v>1630</v>
      </c>
      <c r="J11" s="41">
        <v>1566</v>
      </c>
      <c r="K11" s="41">
        <v>1475</v>
      </c>
      <c r="L11" s="41">
        <v>1229</v>
      </c>
      <c r="M11" s="41">
        <v>1164</v>
      </c>
      <c r="N11" s="41">
        <v>1194</v>
      </c>
      <c r="O11" s="41">
        <v>1100</v>
      </c>
      <c r="P11" s="41">
        <v>947</v>
      </c>
      <c r="Q11" s="41">
        <v>827</v>
      </c>
      <c r="R11" s="41">
        <v>747</v>
      </c>
      <c r="S11" s="41">
        <v>817</v>
      </c>
      <c r="T11" s="41">
        <v>845</v>
      </c>
      <c r="U11" s="41">
        <v>787</v>
      </c>
      <c r="V11" s="41">
        <v>764</v>
      </c>
      <c r="W11" s="41">
        <v>784</v>
      </c>
      <c r="X11" s="41">
        <v>776</v>
      </c>
      <c r="Y11" s="41">
        <v>697</v>
      </c>
      <c r="Z11" s="41">
        <v>844</v>
      </c>
      <c r="AA11" s="41">
        <v>905</v>
      </c>
      <c r="AB11" s="41">
        <v>740</v>
      </c>
      <c r="AC11" s="41"/>
    </row>
    <row r="12" spans="1:37">
      <c r="A12" t="s">
        <v>109</v>
      </c>
      <c r="B12" s="41">
        <v>13595</v>
      </c>
      <c r="C12" s="41">
        <v>13182</v>
      </c>
      <c r="D12" s="41">
        <v>13364</v>
      </c>
      <c r="E12" s="41">
        <v>13668</v>
      </c>
      <c r="F12" s="41">
        <v>13018</v>
      </c>
      <c r="G12" s="41">
        <v>13902</v>
      </c>
      <c r="H12" s="41">
        <v>12906</v>
      </c>
      <c r="I12" s="41">
        <v>11875</v>
      </c>
      <c r="J12" s="41">
        <v>11216</v>
      </c>
      <c r="K12" s="41">
        <v>10720</v>
      </c>
      <c r="L12" s="41">
        <v>9241</v>
      </c>
      <c r="M12" s="41">
        <v>8754</v>
      </c>
      <c r="N12" s="41">
        <v>9061</v>
      </c>
      <c r="O12" s="41">
        <v>8368</v>
      </c>
      <c r="P12" s="41">
        <v>7123</v>
      </c>
      <c r="Q12" s="41">
        <v>6089</v>
      </c>
      <c r="R12" s="41">
        <v>5550</v>
      </c>
      <c r="S12" s="41">
        <v>5975</v>
      </c>
      <c r="T12" s="41">
        <v>5896</v>
      </c>
      <c r="U12" s="41">
        <v>5661</v>
      </c>
      <c r="V12" s="41">
        <v>5254</v>
      </c>
      <c r="W12" s="41">
        <v>5470</v>
      </c>
      <c r="X12" s="41">
        <v>5547</v>
      </c>
      <c r="Y12" s="41">
        <v>5152</v>
      </c>
      <c r="Z12" s="41">
        <v>6028</v>
      </c>
      <c r="AA12" s="41">
        <v>6381</v>
      </c>
      <c r="AB12" s="41">
        <v>5270</v>
      </c>
      <c r="AC12" s="41"/>
    </row>
    <row r="13" spans="1:37">
      <c r="A13" t="s">
        <v>110</v>
      </c>
      <c r="B13" s="41">
        <v>15398</v>
      </c>
      <c r="C13" s="41">
        <v>14955</v>
      </c>
      <c r="D13" s="41">
        <v>15214</v>
      </c>
      <c r="E13" s="41">
        <v>15563</v>
      </c>
      <c r="F13" s="41">
        <v>14827</v>
      </c>
      <c r="G13" s="41">
        <v>15904</v>
      </c>
      <c r="H13" s="41">
        <v>14746</v>
      </c>
      <c r="I13" s="41">
        <v>13581</v>
      </c>
      <c r="J13" s="41">
        <v>12845</v>
      </c>
      <c r="K13" s="41">
        <v>12244</v>
      </c>
      <c r="L13" s="41">
        <v>10510</v>
      </c>
      <c r="M13" s="41">
        <v>9948</v>
      </c>
      <c r="N13" s="41">
        <v>10289</v>
      </c>
      <c r="O13" s="41">
        <v>9508</v>
      </c>
      <c r="P13" s="41">
        <v>8108</v>
      </c>
      <c r="Q13" s="41">
        <v>6948</v>
      </c>
      <c r="R13" s="41">
        <v>6325</v>
      </c>
      <c r="S13" s="41">
        <v>6831</v>
      </c>
      <c r="T13" s="41">
        <v>6771</v>
      </c>
      <c r="U13" s="41">
        <v>6485</v>
      </c>
      <c r="V13" s="41">
        <v>6054</v>
      </c>
      <c r="W13" s="41">
        <v>6291</v>
      </c>
      <c r="X13" s="41">
        <v>6366</v>
      </c>
      <c r="Y13" s="41">
        <v>5886</v>
      </c>
      <c r="Z13" s="41">
        <v>6910</v>
      </c>
      <c r="AA13" s="41">
        <v>7324</v>
      </c>
      <c r="AB13" s="41">
        <v>6041</v>
      </c>
      <c r="AC13" s="41"/>
    </row>
    <row r="14" spans="1:37">
      <c r="A14" t="s">
        <v>111</v>
      </c>
      <c r="B14" s="41">
        <v>57</v>
      </c>
      <c r="C14" s="41">
        <v>55</v>
      </c>
      <c r="D14" s="41">
        <v>61</v>
      </c>
      <c r="E14" s="41">
        <v>78</v>
      </c>
      <c r="F14" s="41">
        <v>68</v>
      </c>
      <c r="G14" s="41">
        <v>81</v>
      </c>
      <c r="H14" s="41">
        <v>75</v>
      </c>
      <c r="I14" s="41">
        <v>76</v>
      </c>
      <c r="J14" s="41">
        <v>63</v>
      </c>
      <c r="K14" s="41">
        <v>49</v>
      </c>
      <c r="L14" s="41">
        <v>40</v>
      </c>
      <c r="M14" s="41">
        <v>30</v>
      </c>
      <c r="N14" s="41">
        <v>34</v>
      </c>
      <c r="O14" s="41">
        <v>40</v>
      </c>
      <c r="P14" s="41">
        <v>38</v>
      </c>
      <c r="Q14" s="41">
        <v>32</v>
      </c>
      <c r="R14" s="41">
        <v>28</v>
      </c>
      <c r="S14" s="41">
        <v>39</v>
      </c>
      <c r="T14" s="41">
        <v>30</v>
      </c>
      <c r="U14" s="41">
        <v>37</v>
      </c>
      <c r="V14" s="41">
        <v>36</v>
      </c>
      <c r="W14" s="41">
        <v>37</v>
      </c>
      <c r="X14" s="41">
        <v>43</v>
      </c>
      <c r="Y14" s="41">
        <v>37</v>
      </c>
      <c r="Z14" s="41">
        <v>38</v>
      </c>
      <c r="AA14" s="41">
        <v>38</v>
      </c>
      <c r="AB14" s="41">
        <v>31</v>
      </c>
      <c r="AC14" s="41"/>
    </row>
    <row r="15" spans="1:37">
      <c r="A15" t="s">
        <v>32</v>
      </c>
      <c r="B15" s="41">
        <v>53</v>
      </c>
      <c r="C15" s="41">
        <v>53</v>
      </c>
      <c r="D15" s="41">
        <v>55</v>
      </c>
      <c r="E15" s="41">
        <v>45</v>
      </c>
      <c r="F15" s="41">
        <v>39</v>
      </c>
      <c r="G15" s="41">
        <v>55</v>
      </c>
      <c r="H15" s="41">
        <v>47</v>
      </c>
      <c r="I15" s="41">
        <v>50</v>
      </c>
      <c r="J15" s="41">
        <v>40</v>
      </c>
      <c r="K15" s="41">
        <v>42</v>
      </c>
      <c r="L15" s="41">
        <v>44</v>
      </c>
      <c r="M15" s="41">
        <v>39</v>
      </c>
      <c r="N15" s="41">
        <v>42</v>
      </c>
      <c r="O15" s="41">
        <v>46</v>
      </c>
      <c r="P15" s="41">
        <v>36</v>
      </c>
      <c r="Q15" s="41">
        <v>35</v>
      </c>
      <c r="R15" s="41">
        <v>33</v>
      </c>
      <c r="S15" s="41">
        <v>41</v>
      </c>
      <c r="T15" s="41">
        <v>36</v>
      </c>
      <c r="U15" s="41">
        <v>35</v>
      </c>
      <c r="V15" s="41">
        <v>30</v>
      </c>
      <c r="W15" s="41">
        <v>31</v>
      </c>
      <c r="X15" s="41">
        <v>31</v>
      </c>
      <c r="Y15" s="41">
        <v>30</v>
      </c>
      <c r="Z15" s="41">
        <v>37</v>
      </c>
      <c r="AA15" s="41">
        <v>42</v>
      </c>
      <c r="AB15" s="41">
        <v>30</v>
      </c>
      <c r="AC15" s="41"/>
    </row>
    <row r="16" spans="1:37">
      <c r="A16" t="s">
        <v>33</v>
      </c>
      <c r="B16" s="41">
        <v>140</v>
      </c>
      <c r="C16" s="41">
        <v>117</v>
      </c>
      <c r="D16" s="41">
        <v>125</v>
      </c>
      <c r="E16" s="41">
        <v>118</v>
      </c>
      <c r="F16" s="41">
        <v>119</v>
      </c>
      <c r="G16" s="41">
        <v>134</v>
      </c>
      <c r="H16" s="41">
        <v>125</v>
      </c>
      <c r="I16" s="41">
        <v>118</v>
      </c>
      <c r="J16" s="41">
        <v>114</v>
      </c>
      <c r="K16" s="41">
        <v>110</v>
      </c>
      <c r="L16" s="41">
        <v>89</v>
      </c>
      <c r="M16" s="41">
        <v>90</v>
      </c>
      <c r="N16" s="41">
        <v>91</v>
      </c>
      <c r="O16" s="41">
        <v>80</v>
      </c>
      <c r="P16" s="41">
        <v>66</v>
      </c>
      <c r="Q16" s="41">
        <v>64</v>
      </c>
      <c r="R16" s="41">
        <v>58</v>
      </c>
      <c r="S16" s="41">
        <v>62</v>
      </c>
      <c r="T16" s="41">
        <v>55</v>
      </c>
      <c r="U16" s="41">
        <v>59</v>
      </c>
      <c r="V16" s="41">
        <v>55</v>
      </c>
      <c r="W16" s="41">
        <v>52</v>
      </c>
      <c r="X16" s="41">
        <v>57</v>
      </c>
      <c r="Y16" s="41">
        <v>54</v>
      </c>
      <c r="Z16" s="41">
        <v>56</v>
      </c>
      <c r="AA16" s="41">
        <v>63</v>
      </c>
      <c r="AB16" s="41">
        <v>54</v>
      </c>
      <c r="AC16" s="41"/>
    </row>
    <row r="17" spans="1:29">
      <c r="A17" t="s">
        <v>112</v>
      </c>
      <c r="B17" s="41">
        <v>10758</v>
      </c>
      <c r="C17" s="41">
        <v>10164</v>
      </c>
      <c r="D17" s="41">
        <v>9965</v>
      </c>
      <c r="E17" s="41">
        <v>9710</v>
      </c>
      <c r="F17" s="41">
        <v>8986</v>
      </c>
      <c r="G17" s="41">
        <v>10277</v>
      </c>
      <c r="H17" s="41">
        <v>9026</v>
      </c>
      <c r="I17" s="41">
        <v>8467</v>
      </c>
      <c r="J17" s="41">
        <v>7314</v>
      </c>
      <c r="K17" s="41">
        <v>7246</v>
      </c>
      <c r="L17" s="41">
        <v>6554</v>
      </c>
      <c r="M17" s="41">
        <v>6182</v>
      </c>
      <c r="N17" s="41">
        <v>6846</v>
      </c>
      <c r="O17" s="41">
        <v>6601</v>
      </c>
      <c r="P17" s="41">
        <v>5543</v>
      </c>
      <c r="Q17" s="41">
        <v>4871</v>
      </c>
      <c r="R17" s="41">
        <v>4587</v>
      </c>
      <c r="S17" s="41">
        <v>5385</v>
      </c>
      <c r="T17" s="41">
        <v>5062</v>
      </c>
      <c r="U17" s="41">
        <v>4635</v>
      </c>
      <c r="V17" s="41">
        <v>4201</v>
      </c>
      <c r="W17" s="41">
        <v>4500</v>
      </c>
      <c r="X17" s="41">
        <v>4662</v>
      </c>
      <c r="Y17" s="41">
        <v>4171</v>
      </c>
      <c r="Z17" s="41">
        <v>5009</v>
      </c>
      <c r="AA17" s="41">
        <v>5669</v>
      </c>
      <c r="AB17" s="41">
        <v>4721</v>
      </c>
      <c r="AC17" s="41"/>
    </row>
    <row r="18" spans="1:29">
      <c r="A18" t="s">
        <v>113</v>
      </c>
      <c r="B18" s="41">
        <v>3143</v>
      </c>
      <c r="C18" s="41">
        <v>2924</v>
      </c>
      <c r="D18" s="41">
        <v>2921</v>
      </c>
      <c r="E18" s="41">
        <v>2853</v>
      </c>
      <c r="F18" s="41">
        <v>2641</v>
      </c>
      <c r="G18" s="41">
        <v>3202</v>
      </c>
      <c r="H18" s="41">
        <v>2654</v>
      </c>
      <c r="I18" s="41">
        <v>2502</v>
      </c>
      <c r="J18" s="41">
        <v>2093</v>
      </c>
      <c r="K18" s="41">
        <v>2120</v>
      </c>
      <c r="L18" s="41">
        <v>1944</v>
      </c>
      <c r="M18" s="41">
        <v>1758</v>
      </c>
      <c r="N18" s="41">
        <v>2005</v>
      </c>
      <c r="O18" s="41">
        <v>1935</v>
      </c>
      <c r="P18" s="41">
        <v>1651</v>
      </c>
      <c r="Q18" s="41">
        <v>1499</v>
      </c>
      <c r="R18" s="41">
        <v>1474</v>
      </c>
      <c r="S18" s="41">
        <v>1870</v>
      </c>
      <c r="T18" s="41">
        <v>1779</v>
      </c>
      <c r="U18" s="41">
        <v>1464</v>
      </c>
      <c r="V18" s="41">
        <v>1325</v>
      </c>
      <c r="W18" s="41">
        <v>1465</v>
      </c>
      <c r="X18" s="41">
        <v>1591</v>
      </c>
      <c r="Y18" s="41">
        <v>1284</v>
      </c>
      <c r="Z18" s="41">
        <v>1573</v>
      </c>
      <c r="AA18" s="41">
        <v>1861</v>
      </c>
      <c r="AB18" s="41">
        <v>1594</v>
      </c>
      <c r="AC18" s="41"/>
    </row>
    <row r="19" spans="1:29">
      <c r="A19" t="s">
        <v>114</v>
      </c>
      <c r="B19" s="41">
        <v>10758</v>
      </c>
      <c r="C19" s="41">
        <v>10164</v>
      </c>
      <c r="D19" s="41">
        <v>9965</v>
      </c>
      <c r="E19" s="41">
        <v>9710</v>
      </c>
      <c r="F19" s="41">
        <v>8986</v>
      </c>
      <c r="G19" s="41">
        <v>10277</v>
      </c>
      <c r="H19" s="41">
        <v>9026</v>
      </c>
      <c r="I19" s="41">
        <v>8467</v>
      </c>
      <c r="J19" s="41">
        <v>7314</v>
      </c>
      <c r="K19" s="41">
        <v>7246</v>
      </c>
      <c r="L19" s="41">
        <v>6554</v>
      </c>
      <c r="M19" s="41">
        <v>6182</v>
      </c>
      <c r="N19" s="41">
        <v>6846</v>
      </c>
      <c r="O19" s="41">
        <v>6601</v>
      </c>
      <c r="P19" s="41">
        <v>5543</v>
      </c>
      <c r="Q19" s="41">
        <v>4871</v>
      </c>
      <c r="R19" s="41">
        <v>4587</v>
      </c>
      <c r="S19" s="41">
        <v>5385</v>
      </c>
      <c r="T19" s="41">
        <v>5062</v>
      </c>
      <c r="U19" s="41">
        <v>4635</v>
      </c>
      <c r="V19" s="41">
        <v>4201</v>
      </c>
      <c r="W19" s="41">
        <v>4500</v>
      </c>
      <c r="X19" s="41">
        <v>4662</v>
      </c>
      <c r="Y19" s="41">
        <v>4171</v>
      </c>
      <c r="Z19" s="41">
        <v>5009</v>
      </c>
      <c r="AA19" s="41">
        <v>5669</v>
      </c>
      <c r="AB19" s="41">
        <v>4721</v>
      </c>
      <c r="AC19" s="41"/>
    </row>
    <row r="20" spans="1:29">
      <c r="A20" t="s">
        <v>115</v>
      </c>
      <c r="B20" s="41">
        <v>1127</v>
      </c>
      <c r="C20" s="41">
        <v>1038</v>
      </c>
      <c r="D20" s="41">
        <v>1019</v>
      </c>
      <c r="E20" s="41">
        <v>1061</v>
      </c>
      <c r="F20" s="41">
        <v>1141</v>
      </c>
      <c r="G20" s="41">
        <v>1093</v>
      </c>
      <c r="H20" s="41">
        <v>906</v>
      </c>
      <c r="I20" s="41">
        <v>844</v>
      </c>
      <c r="J20" s="41">
        <v>743</v>
      </c>
      <c r="K20" s="41">
        <v>770</v>
      </c>
      <c r="L20" s="41">
        <v>693</v>
      </c>
      <c r="M20" s="41">
        <v>625</v>
      </c>
      <c r="N20" s="41">
        <v>666</v>
      </c>
      <c r="O20" s="41">
        <v>642</v>
      </c>
      <c r="P20" s="41">
        <v>523</v>
      </c>
      <c r="Q20" s="41">
        <v>466</v>
      </c>
      <c r="R20" s="41">
        <v>458</v>
      </c>
      <c r="S20" s="41">
        <v>484</v>
      </c>
      <c r="T20" s="41">
        <v>444</v>
      </c>
      <c r="U20" s="41">
        <v>438</v>
      </c>
      <c r="V20" s="41">
        <v>399</v>
      </c>
      <c r="W20" s="41">
        <v>449</v>
      </c>
      <c r="X20" s="41">
        <v>432</v>
      </c>
      <c r="Y20" s="41">
        <v>381</v>
      </c>
      <c r="Z20" s="41">
        <v>445</v>
      </c>
      <c r="AA20" s="41">
        <v>490</v>
      </c>
      <c r="AB20" s="41">
        <v>395</v>
      </c>
      <c r="AC20" s="41"/>
    </row>
    <row r="21" spans="1:29">
      <c r="A21" t="s">
        <v>116</v>
      </c>
      <c r="B21" s="41">
        <v>1467</v>
      </c>
      <c r="C21" s="41">
        <v>1502</v>
      </c>
      <c r="D21" s="41">
        <v>1503</v>
      </c>
      <c r="E21" s="41">
        <v>1505</v>
      </c>
      <c r="F21" s="41">
        <v>1473</v>
      </c>
      <c r="G21" s="41">
        <v>1538</v>
      </c>
      <c r="H21" s="41">
        <v>1419</v>
      </c>
      <c r="I21" s="41">
        <v>1256</v>
      </c>
      <c r="J21" s="41">
        <v>1124</v>
      </c>
      <c r="K21" s="41">
        <v>1093</v>
      </c>
      <c r="L21" s="41">
        <v>908</v>
      </c>
      <c r="M21" s="41">
        <v>924</v>
      </c>
      <c r="N21" s="41">
        <v>1030</v>
      </c>
      <c r="O21" s="41">
        <v>969</v>
      </c>
      <c r="P21" s="41">
        <v>877</v>
      </c>
      <c r="Q21" s="41">
        <v>702</v>
      </c>
      <c r="R21" s="41">
        <v>632</v>
      </c>
      <c r="S21" s="41">
        <v>656</v>
      </c>
      <c r="T21" s="41">
        <v>675</v>
      </c>
      <c r="U21" s="41">
        <v>636</v>
      </c>
      <c r="V21" s="41">
        <v>597</v>
      </c>
      <c r="W21" s="41">
        <v>618</v>
      </c>
      <c r="X21" s="41">
        <v>635</v>
      </c>
      <c r="Y21" s="41">
        <v>634</v>
      </c>
      <c r="Z21" s="41">
        <v>746</v>
      </c>
      <c r="AA21" s="41">
        <v>829</v>
      </c>
      <c r="AB21" s="41">
        <v>660</v>
      </c>
      <c r="AC21" s="41"/>
    </row>
    <row r="22" spans="1:29">
      <c r="A22" t="s">
        <v>117</v>
      </c>
      <c r="B22" s="41">
        <v>1495</v>
      </c>
      <c r="C22" s="41">
        <v>1528</v>
      </c>
      <c r="D22" s="41">
        <v>1524</v>
      </c>
      <c r="E22" s="41">
        <v>1525</v>
      </c>
      <c r="F22" s="41">
        <v>1491</v>
      </c>
      <c r="G22" s="41">
        <v>1565</v>
      </c>
      <c r="H22" s="41">
        <v>1440</v>
      </c>
      <c r="I22" s="41">
        <v>1278</v>
      </c>
      <c r="J22" s="41">
        <v>1141</v>
      </c>
      <c r="K22" s="41">
        <v>1109</v>
      </c>
      <c r="L22" s="41">
        <v>925</v>
      </c>
      <c r="M22" s="41">
        <v>939</v>
      </c>
      <c r="N22" s="41">
        <v>1048</v>
      </c>
      <c r="O22" s="41">
        <v>989</v>
      </c>
      <c r="P22" s="41">
        <v>892</v>
      </c>
      <c r="Q22" s="41">
        <v>721</v>
      </c>
      <c r="R22" s="41">
        <v>646</v>
      </c>
      <c r="S22" s="41">
        <v>677</v>
      </c>
      <c r="T22" s="41">
        <v>693</v>
      </c>
      <c r="U22" s="41">
        <v>651</v>
      </c>
      <c r="V22" s="41">
        <v>610</v>
      </c>
      <c r="W22" s="41">
        <v>632</v>
      </c>
      <c r="X22" s="41">
        <v>651</v>
      </c>
      <c r="Y22" s="41">
        <v>646</v>
      </c>
      <c r="Z22" s="41">
        <v>765</v>
      </c>
      <c r="AA22" s="41">
        <v>852</v>
      </c>
      <c r="AB22" s="41">
        <v>676</v>
      </c>
      <c r="AC22" s="41"/>
    </row>
    <row r="23" spans="1:29">
      <c r="A23" t="s">
        <v>118</v>
      </c>
      <c r="B23" s="41">
        <v>28</v>
      </c>
      <c r="C23" s="41">
        <v>26</v>
      </c>
      <c r="D23" s="41">
        <v>21</v>
      </c>
      <c r="E23" s="41">
        <v>20</v>
      </c>
      <c r="F23" s="41">
        <v>18</v>
      </c>
      <c r="G23" s="41">
        <v>27</v>
      </c>
      <c r="H23" s="41">
        <v>21</v>
      </c>
      <c r="I23" s="41">
        <v>22</v>
      </c>
      <c r="J23" s="41">
        <v>17</v>
      </c>
      <c r="K23" s="41">
        <v>16</v>
      </c>
      <c r="L23" s="41">
        <v>17</v>
      </c>
      <c r="M23" s="41">
        <v>15</v>
      </c>
      <c r="N23" s="41">
        <v>18</v>
      </c>
      <c r="O23" s="41">
        <v>20</v>
      </c>
      <c r="P23" s="41">
        <v>15</v>
      </c>
      <c r="Q23" s="41">
        <v>19</v>
      </c>
      <c r="R23" s="41">
        <v>14</v>
      </c>
      <c r="S23" s="41">
        <v>21</v>
      </c>
      <c r="T23" s="41">
        <v>18</v>
      </c>
      <c r="U23" s="41">
        <v>15</v>
      </c>
      <c r="V23" s="41">
        <v>13</v>
      </c>
      <c r="W23" s="41">
        <v>14</v>
      </c>
      <c r="X23" s="41">
        <v>16</v>
      </c>
      <c r="Y23" s="41">
        <v>12</v>
      </c>
      <c r="Z23" s="41">
        <v>19</v>
      </c>
      <c r="AA23" s="41">
        <v>23</v>
      </c>
      <c r="AB23" s="41">
        <v>16</v>
      </c>
      <c r="AC23" s="41"/>
    </row>
    <row r="24" spans="1:29">
      <c r="A24" t="s">
        <v>119</v>
      </c>
      <c r="B24" s="41">
        <v>2267</v>
      </c>
      <c r="C24" s="41">
        <v>2206</v>
      </c>
      <c r="D24" s="41">
        <v>2181</v>
      </c>
      <c r="E24" s="41">
        <v>2096</v>
      </c>
      <c r="F24" s="41">
        <v>1970</v>
      </c>
      <c r="G24" s="41">
        <v>2208</v>
      </c>
      <c r="H24" s="41">
        <v>1955</v>
      </c>
      <c r="I24" s="41">
        <v>1857</v>
      </c>
      <c r="J24" s="41">
        <v>1601</v>
      </c>
      <c r="K24" s="41">
        <v>1592</v>
      </c>
      <c r="L24" s="41">
        <v>1440</v>
      </c>
      <c r="M24" s="41">
        <v>1336</v>
      </c>
      <c r="N24" s="41">
        <v>1466</v>
      </c>
      <c r="O24" s="41">
        <v>1411</v>
      </c>
      <c r="P24" s="41">
        <v>1171</v>
      </c>
      <c r="Q24" s="41">
        <v>1050</v>
      </c>
      <c r="R24" s="41">
        <v>973</v>
      </c>
      <c r="S24" s="41">
        <v>1121</v>
      </c>
      <c r="T24" s="41">
        <v>1042</v>
      </c>
      <c r="U24" s="41">
        <v>1040</v>
      </c>
      <c r="V24" s="41">
        <v>963</v>
      </c>
      <c r="W24" s="41">
        <v>1031</v>
      </c>
      <c r="X24" s="41">
        <v>1052</v>
      </c>
      <c r="Y24" s="41">
        <v>952</v>
      </c>
      <c r="Z24" s="41">
        <v>1124</v>
      </c>
      <c r="AA24" s="41">
        <v>1249</v>
      </c>
      <c r="AB24" s="41">
        <v>1044</v>
      </c>
      <c r="AC24" s="41"/>
    </row>
    <row r="25" spans="1:29">
      <c r="A25" t="s">
        <v>119</v>
      </c>
      <c r="B25" s="41">
        <v>2267</v>
      </c>
      <c r="C25" s="41">
        <v>2206</v>
      </c>
      <c r="D25" s="41">
        <v>2181</v>
      </c>
      <c r="E25" s="41">
        <v>2096</v>
      </c>
      <c r="F25" s="41">
        <v>1970</v>
      </c>
      <c r="G25" s="41">
        <v>2208</v>
      </c>
      <c r="H25" s="41">
        <v>1955</v>
      </c>
      <c r="I25" s="41">
        <v>1857</v>
      </c>
      <c r="J25" s="41">
        <v>1601</v>
      </c>
      <c r="K25" s="41">
        <v>1592</v>
      </c>
      <c r="L25" s="41">
        <v>1440</v>
      </c>
      <c r="M25" s="41">
        <v>1336</v>
      </c>
      <c r="N25" s="41">
        <v>1466</v>
      </c>
      <c r="O25" s="41">
        <v>1411</v>
      </c>
      <c r="P25" s="41">
        <v>1171</v>
      </c>
      <c r="Q25" s="41">
        <v>1050</v>
      </c>
      <c r="R25" s="41">
        <v>973</v>
      </c>
      <c r="S25" s="41">
        <v>1121</v>
      </c>
      <c r="T25" s="41">
        <v>1042</v>
      </c>
      <c r="U25" s="41">
        <v>1040</v>
      </c>
      <c r="V25" s="41">
        <v>963</v>
      </c>
      <c r="W25" s="41">
        <v>1031</v>
      </c>
      <c r="X25" s="41">
        <v>1052</v>
      </c>
      <c r="Y25" s="41">
        <v>952</v>
      </c>
      <c r="Z25" s="41">
        <v>1124</v>
      </c>
      <c r="AA25" s="41">
        <v>1249</v>
      </c>
      <c r="AB25" s="41">
        <v>1044</v>
      </c>
      <c r="AC25" s="41"/>
    </row>
    <row r="26" spans="1:29">
      <c r="A26" t="s">
        <v>120</v>
      </c>
      <c r="B26" s="41">
        <v>1238</v>
      </c>
      <c r="C26" s="41">
        <v>1248</v>
      </c>
      <c r="D26" s="41">
        <v>1268</v>
      </c>
      <c r="E26" s="41">
        <v>1209</v>
      </c>
      <c r="F26" s="41">
        <v>1142</v>
      </c>
      <c r="G26" s="41">
        <v>1290</v>
      </c>
      <c r="H26" s="41">
        <v>1171</v>
      </c>
      <c r="I26" s="41">
        <v>1125</v>
      </c>
      <c r="J26" s="41">
        <v>975</v>
      </c>
      <c r="K26" s="41">
        <v>958</v>
      </c>
      <c r="L26" s="41">
        <v>888</v>
      </c>
      <c r="M26" s="41">
        <v>841</v>
      </c>
      <c r="N26" s="41">
        <v>929</v>
      </c>
      <c r="O26" s="41">
        <v>899</v>
      </c>
      <c r="P26" s="41">
        <v>767</v>
      </c>
      <c r="Q26" s="41">
        <v>654</v>
      </c>
      <c r="R26" s="41">
        <v>585</v>
      </c>
      <c r="S26" s="41">
        <v>671</v>
      </c>
      <c r="T26" s="41">
        <v>637</v>
      </c>
      <c r="U26" s="41">
        <v>627</v>
      </c>
      <c r="V26" s="41">
        <v>572</v>
      </c>
      <c r="W26" s="41">
        <v>608</v>
      </c>
      <c r="X26" s="41">
        <v>616</v>
      </c>
      <c r="Y26" s="41">
        <v>571</v>
      </c>
      <c r="Z26" s="41">
        <v>708</v>
      </c>
      <c r="AA26" s="41">
        <v>772</v>
      </c>
      <c r="AB26" s="41">
        <v>617</v>
      </c>
      <c r="AC26" s="41"/>
    </row>
    <row r="27" spans="1:29">
      <c r="A27" t="s">
        <v>121</v>
      </c>
      <c r="B27" s="41">
        <v>1946</v>
      </c>
      <c r="C27" s="41">
        <v>1827</v>
      </c>
      <c r="D27" s="41">
        <v>1823</v>
      </c>
      <c r="E27" s="41">
        <v>1798</v>
      </c>
      <c r="F27" s="41">
        <v>1640</v>
      </c>
      <c r="G27" s="41">
        <v>1872</v>
      </c>
      <c r="H27" s="41">
        <v>1667</v>
      </c>
      <c r="I27" s="41">
        <v>1561</v>
      </c>
      <c r="J27" s="41">
        <v>1362</v>
      </c>
      <c r="K27" s="41">
        <v>1358</v>
      </c>
      <c r="L27" s="41">
        <v>1253</v>
      </c>
      <c r="M27" s="41">
        <v>1203</v>
      </c>
      <c r="N27" s="41">
        <v>1366</v>
      </c>
      <c r="O27" s="41">
        <v>1337</v>
      </c>
      <c r="P27" s="41">
        <v>1161</v>
      </c>
      <c r="Q27" s="41">
        <v>1008</v>
      </c>
      <c r="R27" s="41">
        <v>949</v>
      </c>
      <c r="S27" s="41">
        <v>1057</v>
      </c>
      <c r="T27" s="41">
        <v>979</v>
      </c>
      <c r="U27" s="41">
        <v>911</v>
      </c>
      <c r="V27" s="41">
        <v>843</v>
      </c>
      <c r="W27" s="41">
        <v>907</v>
      </c>
      <c r="X27" s="41">
        <v>948</v>
      </c>
      <c r="Y27" s="41">
        <v>867</v>
      </c>
      <c r="Z27" s="41">
        <v>1051</v>
      </c>
      <c r="AA27" s="41">
        <v>1183</v>
      </c>
      <c r="AB27" s="41">
        <v>984</v>
      </c>
      <c r="AC27" s="41"/>
    </row>
    <row r="28" spans="1:29">
      <c r="A28" t="s">
        <v>122</v>
      </c>
      <c r="B28" s="41">
        <v>3240</v>
      </c>
      <c r="C28" s="41">
        <v>3143</v>
      </c>
      <c r="D28" s="41">
        <v>3084</v>
      </c>
      <c r="E28" s="41">
        <v>2978</v>
      </c>
      <c r="F28" s="41">
        <v>2742</v>
      </c>
      <c r="G28" s="41">
        <v>3191</v>
      </c>
      <c r="H28" s="41">
        <v>2837</v>
      </c>
      <c r="I28" s="41">
        <v>2649</v>
      </c>
      <c r="J28" s="41">
        <v>2277</v>
      </c>
      <c r="K28" s="41">
        <v>2207</v>
      </c>
      <c r="L28" s="41">
        <v>1998</v>
      </c>
      <c r="M28" s="41">
        <v>1824</v>
      </c>
      <c r="N28" s="41">
        <v>2058</v>
      </c>
      <c r="O28" s="41">
        <v>2056</v>
      </c>
      <c r="P28" s="41">
        <v>1673</v>
      </c>
      <c r="Q28" s="41">
        <v>1499</v>
      </c>
      <c r="R28" s="41">
        <v>1418</v>
      </c>
      <c r="S28" s="41">
        <v>1727</v>
      </c>
      <c r="T28" s="41">
        <v>1634</v>
      </c>
      <c r="U28" s="41">
        <v>1579</v>
      </c>
      <c r="V28" s="41">
        <v>1480</v>
      </c>
      <c r="W28" s="41">
        <v>1565</v>
      </c>
      <c r="X28" s="41">
        <v>1598</v>
      </c>
      <c r="Y28" s="41">
        <v>1456</v>
      </c>
      <c r="Z28" s="41">
        <v>1717</v>
      </c>
      <c r="AA28" s="41">
        <v>1919</v>
      </c>
      <c r="AB28" s="41">
        <v>1634</v>
      </c>
      <c r="AC28" s="41"/>
    </row>
    <row r="29" spans="1:29">
      <c r="A29" t="s">
        <v>34</v>
      </c>
      <c r="B29" s="41">
        <v>532</v>
      </c>
      <c r="C29" s="41">
        <v>529</v>
      </c>
      <c r="D29" s="41">
        <v>495</v>
      </c>
      <c r="E29" s="41">
        <v>455</v>
      </c>
      <c r="F29" s="41">
        <v>428</v>
      </c>
      <c r="G29" s="41">
        <v>489</v>
      </c>
      <c r="H29" s="41">
        <v>413</v>
      </c>
      <c r="I29" s="41">
        <v>408</v>
      </c>
      <c r="J29" s="41">
        <v>337</v>
      </c>
      <c r="K29" s="41">
        <v>353</v>
      </c>
      <c r="L29" s="41">
        <v>342</v>
      </c>
      <c r="M29" s="41">
        <v>328</v>
      </c>
      <c r="N29" s="41">
        <v>361</v>
      </c>
      <c r="O29" s="41">
        <v>361</v>
      </c>
      <c r="P29" s="41">
        <v>293</v>
      </c>
      <c r="Q29" s="41">
        <v>249</v>
      </c>
      <c r="R29" s="41">
        <v>226</v>
      </c>
      <c r="S29" s="41">
        <v>275</v>
      </c>
      <c r="T29" s="41">
        <v>243</v>
      </c>
      <c r="U29" s="41">
        <v>236</v>
      </c>
      <c r="V29" s="41">
        <v>223</v>
      </c>
      <c r="W29" s="41">
        <v>246</v>
      </c>
      <c r="X29" s="41">
        <v>234</v>
      </c>
      <c r="Y29" s="41">
        <v>244</v>
      </c>
      <c r="Z29" s="41">
        <v>293</v>
      </c>
      <c r="AA29" s="41">
        <v>325</v>
      </c>
      <c r="AB29" s="41">
        <v>258</v>
      </c>
      <c r="AC29" s="41"/>
    </row>
    <row r="30" spans="1:29">
      <c r="A30" t="s">
        <v>35</v>
      </c>
      <c r="B30" s="41">
        <v>27</v>
      </c>
      <c r="C30" s="41">
        <v>33</v>
      </c>
      <c r="D30" s="41">
        <v>34</v>
      </c>
      <c r="E30" s="41">
        <v>27</v>
      </c>
      <c r="F30" s="41">
        <v>24</v>
      </c>
      <c r="G30" s="41">
        <v>32</v>
      </c>
      <c r="H30" s="41">
        <v>25</v>
      </c>
      <c r="I30" s="41">
        <v>25</v>
      </c>
      <c r="J30" s="41">
        <v>21</v>
      </c>
      <c r="K30" s="41">
        <v>23</v>
      </c>
      <c r="L30" s="41">
        <v>24</v>
      </c>
      <c r="M30" s="41">
        <v>22</v>
      </c>
      <c r="N30" s="41">
        <v>22</v>
      </c>
      <c r="O30" s="41">
        <v>23</v>
      </c>
      <c r="P30" s="41">
        <v>18</v>
      </c>
      <c r="Q30" s="41">
        <v>19</v>
      </c>
      <c r="R30" s="41">
        <v>17</v>
      </c>
      <c r="S30" s="41">
        <v>22</v>
      </c>
      <c r="T30" s="41">
        <v>21</v>
      </c>
      <c r="U30" s="41">
        <v>20</v>
      </c>
      <c r="V30" s="41">
        <v>16</v>
      </c>
      <c r="W30" s="41">
        <v>18</v>
      </c>
      <c r="X30" s="41">
        <v>19</v>
      </c>
      <c r="Y30" s="41">
        <v>20</v>
      </c>
      <c r="Z30" s="41">
        <v>22</v>
      </c>
      <c r="AA30" s="41">
        <v>26</v>
      </c>
      <c r="AB30" s="41">
        <v>17</v>
      </c>
      <c r="AC30" s="41"/>
    </row>
    <row r="31" spans="1:29">
      <c r="A31" t="s">
        <v>123</v>
      </c>
      <c r="B31" s="41">
        <v>407</v>
      </c>
      <c r="C31" s="41">
        <v>375</v>
      </c>
      <c r="D31" s="41">
        <v>367</v>
      </c>
      <c r="E31" s="41">
        <v>367</v>
      </c>
      <c r="F31" s="41">
        <v>343</v>
      </c>
      <c r="G31" s="41">
        <v>392</v>
      </c>
      <c r="H31" s="41">
        <v>360</v>
      </c>
      <c r="I31" s="41">
        <v>339</v>
      </c>
      <c r="J31" s="41">
        <v>309</v>
      </c>
      <c r="K31" s="41">
        <v>294</v>
      </c>
      <c r="L31" s="41">
        <v>254</v>
      </c>
      <c r="M31" s="41">
        <v>236</v>
      </c>
      <c r="N31" s="41">
        <v>261</v>
      </c>
      <c r="O31" s="41">
        <v>236</v>
      </c>
      <c r="P31" s="41">
        <v>197</v>
      </c>
      <c r="Q31" s="41">
        <v>174</v>
      </c>
      <c r="R31" s="41">
        <v>159</v>
      </c>
      <c r="S31" s="41">
        <v>172</v>
      </c>
      <c r="T31" s="41">
        <v>168</v>
      </c>
      <c r="U31" s="41">
        <v>176</v>
      </c>
      <c r="V31" s="41">
        <v>156</v>
      </c>
      <c r="W31" s="41">
        <v>168</v>
      </c>
      <c r="X31" s="41">
        <v>154</v>
      </c>
      <c r="Y31" s="41">
        <v>149</v>
      </c>
      <c r="Z31" s="41">
        <v>171</v>
      </c>
      <c r="AA31" s="41">
        <v>188</v>
      </c>
      <c r="AB31" s="41">
        <v>147</v>
      </c>
      <c r="AC31" s="41"/>
    </row>
    <row r="32" spans="1:29">
      <c r="A32" t="s">
        <v>124</v>
      </c>
      <c r="B32" s="41">
        <v>204601</v>
      </c>
      <c r="C32" s="41">
        <v>196627</v>
      </c>
      <c r="D32" s="41">
        <v>194957</v>
      </c>
      <c r="E32" s="41">
        <v>191920</v>
      </c>
      <c r="F32" s="41">
        <v>180524</v>
      </c>
      <c r="G32" s="41">
        <v>197398</v>
      </c>
      <c r="H32" s="41">
        <v>179413</v>
      </c>
      <c r="I32" s="41">
        <v>167154</v>
      </c>
      <c r="J32" s="41">
        <v>149194</v>
      </c>
      <c r="K32" s="41">
        <v>146419</v>
      </c>
      <c r="L32" s="41">
        <v>130867</v>
      </c>
      <c r="M32" s="41">
        <v>123801</v>
      </c>
      <c r="N32" s="41">
        <v>134215</v>
      </c>
      <c r="O32" s="41">
        <v>126841</v>
      </c>
      <c r="P32" s="41">
        <v>108143</v>
      </c>
      <c r="Q32" s="41">
        <v>94032</v>
      </c>
      <c r="R32" s="41">
        <v>86830</v>
      </c>
      <c r="S32" s="41">
        <v>96426</v>
      </c>
      <c r="T32" s="41">
        <v>92634</v>
      </c>
      <c r="U32" s="41">
        <v>88886</v>
      </c>
      <c r="V32" s="41">
        <v>81309</v>
      </c>
      <c r="W32" s="41">
        <v>86292</v>
      </c>
      <c r="X32" s="41">
        <v>88386</v>
      </c>
      <c r="Y32" s="41">
        <v>81136</v>
      </c>
      <c r="Z32" s="41">
        <v>96742</v>
      </c>
      <c r="AA32" s="41">
        <v>105198</v>
      </c>
      <c r="AB32" s="41">
        <v>86523</v>
      </c>
      <c r="AC32" s="41">
        <v>78224</v>
      </c>
    </row>
    <row r="33" spans="1:29">
      <c r="A33" t="s">
        <v>125</v>
      </c>
      <c r="B33" s="41">
        <v>16502</v>
      </c>
      <c r="C33" s="41">
        <v>15868</v>
      </c>
      <c r="D33" s="41">
        <v>15970</v>
      </c>
      <c r="E33" s="41">
        <v>15427</v>
      </c>
      <c r="F33" s="41">
        <v>14432</v>
      </c>
      <c r="G33" s="41">
        <v>16023</v>
      </c>
      <c r="H33" s="41">
        <v>14822</v>
      </c>
      <c r="I33" s="41">
        <v>13744</v>
      </c>
      <c r="J33" s="41">
        <v>12352</v>
      </c>
      <c r="K33" s="41">
        <v>12031</v>
      </c>
      <c r="L33" s="41">
        <v>10637</v>
      </c>
      <c r="M33" s="41">
        <v>10103</v>
      </c>
      <c r="N33" s="41">
        <v>10767</v>
      </c>
      <c r="O33" s="41">
        <v>10181</v>
      </c>
      <c r="P33" s="41">
        <v>8501</v>
      </c>
      <c r="Q33" s="41">
        <v>7420</v>
      </c>
      <c r="R33" s="41">
        <v>6876</v>
      </c>
      <c r="S33" s="41">
        <v>7811</v>
      </c>
      <c r="T33" s="41">
        <v>7773</v>
      </c>
      <c r="U33" s="41">
        <v>7414</v>
      </c>
      <c r="V33" s="41">
        <v>6838</v>
      </c>
      <c r="W33" s="41">
        <v>7098</v>
      </c>
      <c r="X33" s="41">
        <v>7224</v>
      </c>
      <c r="Y33" s="41">
        <v>6649</v>
      </c>
      <c r="Z33" s="41">
        <v>7855</v>
      </c>
      <c r="AA33" s="41">
        <v>8455</v>
      </c>
      <c r="AB33" s="41">
        <v>6973</v>
      </c>
      <c r="AC33" s="41"/>
    </row>
    <row r="34" spans="1:29">
      <c r="A34" t="s">
        <v>126</v>
      </c>
      <c r="B34" s="41">
        <v>24445</v>
      </c>
      <c r="C34" s="41">
        <v>23551</v>
      </c>
      <c r="D34" s="41">
        <v>23492</v>
      </c>
      <c r="E34" s="41">
        <v>22812</v>
      </c>
      <c r="F34" s="41">
        <v>21331</v>
      </c>
      <c r="G34" s="41">
        <v>24003</v>
      </c>
      <c r="H34" s="41">
        <v>22126</v>
      </c>
      <c r="I34" s="41">
        <v>20564</v>
      </c>
      <c r="J34" s="41">
        <v>18323</v>
      </c>
      <c r="K34" s="41">
        <v>17944</v>
      </c>
      <c r="L34" s="41">
        <v>16054</v>
      </c>
      <c r="M34" s="41">
        <v>15171</v>
      </c>
      <c r="N34" s="41">
        <v>16375</v>
      </c>
      <c r="O34" s="41">
        <v>15510</v>
      </c>
      <c r="P34" s="41">
        <v>13222</v>
      </c>
      <c r="Q34" s="41">
        <v>11535</v>
      </c>
      <c r="R34" s="41">
        <v>10679</v>
      </c>
      <c r="S34" s="41">
        <v>12115</v>
      </c>
      <c r="T34" s="41">
        <v>11972</v>
      </c>
      <c r="U34" s="41">
        <v>11273</v>
      </c>
      <c r="V34" s="41">
        <v>10374</v>
      </c>
      <c r="W34" s="41">
        <v>10849</v>
      </c>
      <c r="X34" s="41">
        <v>11060</v>
      </c>
      <c r="Y34" s="41">
        <v>9998</v>
      </c>
      <c r="Z34" s="41">
        <v>11978</v>
      </c>
      <c r="AA34" s="41">
        <v>12940</v>
      </c>
      <c r="AB34" s="41">
        <v>10627</v>
      </c>
      <c r="AC34" s="41"/>
    </row>
    <row r="35" spans="1:29">
      <c r="A35" t="s">
        <v>127</v>
      </c>
      <c r="B35" s="41">
        <v>2255</v>
      </c>
      <c r="C35" s="41">
        <v>2113</v>
      </c>
      <c r="D35" s="41">
        <v>2194</v>
      </c>
      <c r="E35" s="41">
        <v>2151</v>
      </c>
      <c r="F35" s="41">
        <v>1959</v>
      </c>
      <c r="G35" s="41">
        <v>2152</v>
      </c>
      <c r="H35" s="41">
        <v>1991</v>
      </c>
      <c r="I35" s="41">
        <v>1871</v>
      </c>
      <c r="J35" s="41">
        <v>1695</v>
      </c>
      <c r="K35" s="41">
        <v>1625</v>
      </c>
      <c r="L35" s="41">
        <v>1431</v>
      </c>
      <c r="M35" s="41">
        <v>1462</v>
      </c>
      <c r="N35" s="41">
        <v>1658</v>
      </c>
      <c r="O35" s="41">
        <v>1493</v>
      </c>
      <c r="P35" s="41">
        <v>1375</v>
      </c>
      <c r="Q35" s="41">
        <v>1076</v>
      </c>
      <c r="R35" s="41">
        <v>933</v>
      </c>
      <c r="S35" s="41">
        <v>1005</v>
      </c>
      <c r="T35" s="41">
        <v>969</v>
      </c>
      <c r="U35" s="41">
        <v>945</v>
      </c>
      <c r="V35" s="41">
        <v>870</v>
      </c>
      <c r="W35" s="41">
        <v>917</v>
      </c>
      <c r="X35" s="41">
        <v>1023</v>
      </c>
      <c r="Y35" s="41">
        <v>990</v>
      </c>
      <c r="Z35" s="41">
        <v>1209</v>
      </c>
      <c r="AA35" s="41">
        <v>1306</v>
      </c>
      <c r="AB35" s="41">
        <v>1068</v>
      </c>
      <c r="AC35" s="41"/>
    </row>
    <row r="36" spans="1:29">
      <c r="A36" t="s">
        <v>36</v>
      </c>
      <c r="B36" s="41">
        <v>238</v>
      </c>
      <c r="C36" s="41">
        <v>236</v>
      </c>
      <c r="D36" s="41">
        <v>235</v>
      </c>
      <c r="E36" s="41">
        <v>226</v>
      </c>
      <c r="F36" s="41">
        <v>206</v>
      </c>
      <c r="G36" s="41">
        <v>232</v>
      </c>
      <c r="H36" s="41">
        <v>207</v>
      </c>
      <c r="I36" s="41">
        <v>198</v>
      </c>
      <c r="J36" s="41">
        <v>174</v>
      </c>
      <c r="K36" s="41">
        <v>165</v>
      </c>
      <c r="L36" s="41">
        <v>151</v>
      </c>
      <c r="M36" s="41">
        <v>146</v>
      </c>
      <c r="N36" s="41">
        <v>162</v>
      </c>
      <c r="O36" s="41">
        <v>164</v>
      </c>
      <c r="P36" s="41">
        <v>145</v>
      </c>
      <c r="Q36" s="41">
        <v>123</v>
      </c>
      <c r="R36" s="41">
        <v>116</v>
      </c>
      <c r="S36" s="41">
        <v>133</v>
      </c>
      <c r="T36" s="41">
        <v>128</v>
      </c>
      <c r="U36" s="41">
        <v>126</v>
      </c>
      <c r="V36" s="41">
        <v>109</v>
      </c>
      <c r="W36" s="41">
        <v>111</v>
      </c>
      <c r="X36" s="41">
        <v>110</v>
      </c>
      <c r="Y36" s="41">
        <v>102</v>
      </c>
      <c r="Z36" s="41">
        <v>121</v>
      </c>
      <c r="AA36" s="41">
        <v>132</v>
      </c>
      <c r="AB36" s="41">
        <v>110</v>
      </c>
      <c r="AC36" s="41"/>
    </row>
    <row r="37" spans="1:29">
      <c r="A37" t="s">
        <v>37</v>
      </c>
      <c r="B37" s="41">
        <v>138</v>
      </c>
      <c r="C37" s="41">
        <v>140</v>
      </c>
      <c r="D37" s="41">
        <v>139</v>
      </c>
      <c r="E37" s="41">
        <v>133</v>
      </c>
      <c r="F37" s="41">
        <v>118</v>
      </c>
      <c r="G37" s="41">
        <v>123</v>
      </c>
      <c r="H37" s="41">
        <v>112</v>
      </c>
      <c r="I37" s="41">
        <v>112</v>
      </c>
      <c r="J37" s="41">
        <v>100</v>
      </c>
      <c r="K37" s="41">
        <v>97</v>
      </c>
      <c r="L37" s="41">
        <v>89</v>
      </c>
      <c r="M37" s="41">
        <v>84</v>
      </c>
      <c r="N37" s="41">
        <v>99</v>
      </c>
      <c r="O37" s="41">
        <v>98</v>
      </c>
      <c r="P37" s="41">
        <v>84</v>
      </c>
      <c r="Q37" s="41">
        <v>72</v>
      </c>
      <c r="R37" s="41">
        <v>70</v>
      </c>
      <c r="S37" s="41">
        <v>70</v>
      </c>
      <c r="T37" s="41">
        <v>68</v>
      </c>
      <c r="U37" s="41">
        <v>67</v>
      </c>
      <c r="V37" s="41">
        <v>58</v>
      </c>
      <c r="W37" s="41">
        <v>62</v>
      </c>
      <c r="X37" s="41">
        <v>68</v>
      </c>
      <c r="Y37" s="41">
        <v>68</v>
      </c>
      <c r="Z37" s="41">
        <v>80</v>
      </c>
      <c r="AA37" s="41">
        <v>88</v>
      </c>
      <c r="AB37" s="41">
        <v>68</v>
      </c>
      <c r="AC37" s="41"/>
    </row>
    <row r="38" spans="1:29">
      <c r="A38" t="s">
        <v>128</v>
      </c>
      <c r="B38" s="41">
        <v>434</v>
      </c>
      <c r="C38" s="41">
        <v>463</v>
      </c>
      <c r="D38" s="41">
        <v>454</v>
      </c>
      <c r="E38" s="41">
        <v>396</v>
      </c>
      <c r="F38" s="41">
        <v>348</v>
      </c>
      <c r="G38" s="41">
        <v>380</v>
      </c>
      <c r="H38" s="41">
        <v>361</v>
      </c>
      <c r="I38" s="41">
        <v>329</v>
      </c>
      <c r="J38" s="41">
        <v>283</v>
      </c>
      <c r="K38" s="41">
        <v>282</v>
      </c>
      <c r="L38" s="41">
        <v>267</v>
      </c>
      <c r="M38" s="41">
        <v>265</v>
      </c>
      <c r="N38" s="41">
        <v>323</v>
      </c>
      <c r="O38" s="41">
        <v>304</v>
      </c>
      <c r="P38" s="41">
        <v>271</v>
      </c>
      <c r="Q38" s="41">
        <v>220</v>
      </c>
      <c r="R38" s="41">
        <v>178</v>
      </c>
      <c r="S38" s="41">
        <v>204</v>
      </c>
      <c r="T38" s="41">
        <v>192</v>
      </c>
      <c r="U38" s="41">
        <v>172</v>
      </c>
      <c r="V38" s="41">
        <v>161</v>
      </c>
      <c r="W38" s="41">
        <v>169</v>
      </c>
      <c r="X38" s="41">
        <v>194</v>
      </c>
      <c r="Y38" s="41">
        <v>204</v>
      </c>
      <c r="Z38" s="41">
        <v>261</v>
      </c>
      <c r="AA38" s="41">
        <v>270</v>
      </c>
      <c r="AB38" s="41">
        <v>224</v>
      </c>
      <c r="AC38" s="41"/>
    </row>
    <row r="39" spans="1:29">
      <c r="A39" t="s">
        <v>38</v>
      </c>
      <c r="B39" s="41">
        <v>91</v>
      </c>
      <c r="C39" s="41">
        <v>83</v>
      </c>
      <c r="D39" s="41">
        <v>84</v>
      </c>
      <c r="E39" s="41">
        <v>81</v>
      </c>
      <c r="F39" s="41">
        <v>73</v>
      </c>
      <c r="G39" s="41">
        <v>89</v>
      </c>
      <c r="H39" s="41">
        <v>81</v>
      </c>
      <c r="I39" s="41">
        <v>80</v>
      </c>
      <c r="J39" s="41">
        <v>77</v>
      </c>
      <c r="K39" s="41">
        <v>74</v>
      </c>
      <c r="L39" s="41">
        <v>65</v>
      </c>
      <c r="M39" s="41">
        <v>59</v>
      </c>
      <c r="N39" s="41">
        <v>62</v>
      </c>
      <c r="O39" s="41">
        <v>62</v>
      </c>
      <c r="P39" s="41">
        <v>51</v>
      </c>
      <c r="Q39" s="41">
        <v>53</v>
      </c>
      <c r="R39" s="41">
        <v>46</v>
      </c>
      <c r="S39" s="41">
        <v>52</v>
      </c>
      <c r="T39" s="41">
        <v>53</v>
      </c>
      <c r="U39" s="41">
        <v>50</v>
      </c>
      <c r="V39" s="41">
        <v>44</v>
      </c>
      <c r="W39" s="41">
        <v>49</v>
      </c>
      <c r="X39" s="41">
        <v>52</v>
      </c>
      <c r="Y39" s="41">
        <v>45</v>
      </c>
      <c r="Z39" s="41">
        <v>59</v>
      </c>
      <c r="AA39" s="41">
        <v>66</v>
      </c>
      <c r="AB39" s="41">
        <v>52</v>
      </c>
      <c r="AC39" s="41"/>
    </row>
    <row r="40" spans="1:29">
      <c r="A40" t="s">
        <v>39</v>
      </c>
      <c r="B40" s="41">
        <v>111</v>
      </c>
      <c r="C40" s="41">
        <v>111</v>
      </c>
      <c r="D40" s="41">
        <v>109</v>
      </c>
      <c r="E40" s="41">
        <v>97</v>
      </c>
      <c r="F40" s="41">
        <v>87</v>
      </c>
      <c r="G40" s="41">
        <v>114</v>
      </c>
      <c r="H40" s="41">
        <v>99</v>
      </c>
      <c r="I40" s="41">
        <v>104</v>
      </c>
      <c r="J40" s="41">
        <v>85</v>
      </c>
      <c r="K40" s="41">
        <v>85</v>
      </c>
      <c r="L40" s="41">
        <v>82</v>
      </c>
      <c r="M40" s="41">
        <v>73</v>
      </c>
      <c r="N40" s="41">
        <v>84</v>
      </c>
      <c r="O40" s="41">
        <v>87</v>
      </c>
      <c r="P40" s="41">
        <v>66</v>
      </c>
      <c r="Q40" s="41">
        <v>65</v>
      </c>
      <c r="R40" s="41">
        <v>65</v>
      </c>
      <c r="S40" s="41">
        <v>75</v>
      </c>
      <c r="T40" s="41">
        <v>62</v>
      </c>
      <c r="U40" s="41">
        <v>60</v>
      </c>
      <c r="V40" s="41">
        <v>59</v>
      </c>
      <c r="W40" s="41">
        <v>63</v>
      </c>
      <c r="X40" s="41">
        <v>69</v>
      </c>
      <c r="Y40" s="41">
        <v>66</v>
      </c>
      <c r="Z40" s="41">
        <v>76</v>
      </c>
      <c r="AA40" s="41">
        <v>75</v>
      </c>
      <c r="AB40" s="41">
        <v>59</v>
      </c>
      <c r="AC40" s="41"/>
    </row>
    <row r="41" spans="1:29">
      <c r="A41" t="s">
        <v>129</v>
      </c>
      <c r="B41" s="41">
        <v>969</v>
      </c>
      <c r="C41" s="41">
        <v>953</v>
      </c>
      <c r="D41" s="41">
        <v>930</v>
      </c>
      <c r="E41" s="41">
        <v>856</v>
      </c>
      <c r="F41" s="41">
        <v>783</v>
      </c>
      <c r="G41" s="41">
        <v>870</v>
      </c>
      <c r="H41" s="41">
        <v>768</v>
      </c>
      <c r="I41" s="41">
        <v>747</v>
      </c>
      <c r="J41" s="41">
        <v>627</v>
      </c>
      <c r="K41" s="41">
        <v>651</v>
      </c>
      <c r="L41" s="41">
        <v>608</v>
      </c>
      <c r="M41" s="41">
        <v>579</v>
      </c>
      <c r="N41" s="41">
        <v>671</v>
      </c>
      <c r="O41" s="41">
        <v>652</v>
      </c>
      <c r="P41" s="41">
        <v>563</v>
      </c>
      <c r="Q41" s="41">
        <v>458</v>
      </c>
      <c r="R41" s="41">
        <v>430</v>
      </c>
      <c r="S41" s="41">
        <v>483</v>
      </c>
      <c r="T41" s="41">
        <v>444</v>
      </c>
      <c r="U41" s="41">
        <v>435</v>
      </c>
      <c r="V41" s="41">
        <v>378</v>
      </c>
      <c r="W41" s="41">
        <v>400</v>
      </c>
      <c r="X41" s="41">
        <v>431</v>
      </c>
      <c r="Y41" s="41">
        <v>413</v>
      </c>
      <c r="Z41" s="41">
        <v>526</v>
      </c>
      <c r="AA41" s="41">
        <v>573</v>
      </c>
      <c r="AB41" s="41">
        <v>462</v>
      </c>
      <c r="AC41" s="41"/>
    </row>
    <row r="42" spans="1:29">
      <c r="A42" t="s">
        <v>130</v>
      </c>
      <c r="B42" s="41">
        <v>30453</v>
      </c>
      <c r="C42" s="41">
        <v>28937</v>
      </c>
      <c r="D42" s="41">
        <v>28799</v>
      </c>
      <c r="E42" s="41">
        <v>28906</v>
      </c>
      <c r="F42" s="41">
        <v>27178</v>
      </c>
      <c r="G42" s="41">
        <v>28941</v>
      </c>
      <c r="H42" s="41">
        <v>26572</v>
      </c>
      <c r="I42" s="41">
        <v>24590</v>
      </c>
      <c r="J42" s="41">
        <v>22257</v>
      </c>
      <c r="K42" s="41">
        <v>21532</v>
      </c>
      <c r="L42" s="41">
        <v>18859</v>
      </c>
      <c r="M42" s="41">
        <v>17914</v>
      </c>
      <c r="N42" s="41">
        <v>18938</v>
      </c>
      <c r="O42" s="41">
        <v>17732</v>
      </c>
      <c r="P42" s="41">
        <v>15162</v>
      </c>
      <c r="Q42" s="41">
        <v>13095</v>
      </c>
      <c r="R42" s="41">
        <v>11951</v>
      </c>
      <c r="S42" s="41">
        <v>12827</v>
      </c>
      <c r="T42" s="41">
        <v>12477</v>
      </c>
      <c r="U42" s="41">
        <v>12420</v>
      </c>
      <c r="V42" s="41">
        <v>11586</v>
      </c>
      <c r="W42" s="41">
        <v>12098</v>
      </c>
      <c r="X42" s="41">
        <v>12160</v>
      </c>
      <c r="Y42" s="41">
        <v>11477</v>
      </c>
      <c r="Z42" s="41">
        <v>13721</v>
      </c>
      <c r="AA42" s="41">
        <v>14938</v>
      </c>
      <c r="AB42" s="41">
        <v>12355</v>
      </c>
      <c r="AC42" s="41"/>
    </row>
    <row r="43" spans="1:29">
      <c r="A43" t="s">
        <v>130</v>
      </c>
      <c r="B43" s="41">
        <v>30453</v>
      </c>
      <c r="C43" s="41">
        <v>28937</v>
      </c>
      <c r="D43" s="41">
        <v>28799</v>
      </c>
      <c r="E43" s="41">
        <v>28906</v>
      </c>
      <c r="F43" s="41">
        <v>27178</v>
      </c>
      <c r="G43" s="41">
        <v>28941</v>
      </c>
      <c r="H43" s="41">
        <v>26572</v>
      </c>
      <c r="I43" s="41">
        <v>24590</v>
      </c>
      <c r="J43" s="41">
        <v>22257</v>
      </c>
      <c r="K43" s="41">
        <v>21532</v>
      </c>
      <c r="L43" s="41">
        <v>18859</v>
      </c>
      <c r="M43" s="41">
        <v>17914</v>
      </c>
      <c r="N43" s="41">
        <v>18938</v>
      </c>
      <c r="O43" s="41">
        <v>17732</v>
      </c>
      <c r="P43" s="41">
        <v>15162</v>
      </c>
      <c r="Q43" s="41">
        <v>13095</v>
      </c>
      <c r="R43" s="41">
        <v>11951</v>
      </c>
      <c r="S43" s="41">
        <v>12827</v>
      </c>
      <c r="T43" s="41">
        <v>12477</v>
      </c>
      <c r="U43" s="41">
        <v>12420</v>
      </c>
      <c r="V43" s="41">
        <v>11586</v>
      </c>
      <c r="W43" s="41">
        <v>12098</v>
      </c>
      <c r="X43" s="41">
        <v>12160</v>
      </c>
      <c r="Y43" s="41">
        <v>11477</v>
      </c>
      <c r="Z43" s="41">
        <v>13721</v>
      </c>
      <c r="AA43" s="41">
        <v>14938</v>
      </c>
      <c r="AB43" s="41">
        <v>12355</v>
      </c>
      <c r="AC43" s="41"/>
    </row>
    <row r="44" spans="1:29">
      <c r="A44" t="s">
        <v>131</v>
      </c>
      <c r="B44" s="41">
        <v>132471</v>
      </c>
      <c r="C44" s="41">
        <v>127070</v>
      </c>
      <c r="D44" s="41">
        <v>126291</v>
      </c>
      <c r="E44" s="41">
        <v>125189</v>
      </c>
      <c r="F44" s="41">
        <v>117450</v>
      </c>
      <c r="G44" s="41">
        <v>128215</v>
      </c>
      <c r="H44" s="41">
        <v>116751</v>
      </c>
      <c r="I44" s="41">
        <v>108664</v>
      </c>
      <c r="J44" s="41">
        <v>97635</v>
      </c>
      <c r="K44" s="41">
        <v>95050</v>
      </c>
      <c r="L44" s="41">
        <v>84165</v>
      </c>
      <c r="M44" s="41">
        <v>79618</v>
      </c>
      <c r="N44" s="41">
        <v>85830</v>
      </c>
      <c r="O44" s="41">
        <v>80862</v>
      </c>
      <c r="P44" s="41">
        <v>69071</v>
      </c>
      <c r="Q44" s="41">
        <v>59992</v>
      </c>
      <c r="R44" s="41">
        <v>55202</v>
      </c>
      <c r="S44" s="41">
        <v>61262</v>
      </c>
      <c r="T44" s="41">
        <v>58798</v>
      </c>
      <c r="U44" s="41">
        <v>56889</v>
      </c>
      <c r="V44" s="41">
        <v>52267</v>
      </c>
      <c r="W44" s="41">
        <v>55279</v>
      </c>
      <c r="X44" s="41">
        <v>56182</v>
      </c>
      <c r="Y44" s="41">
        <v>51848</v>
      </c>
      <c r="Z44" s="41">
        <v>61626</v>
      </c>
      <c r="AA44" s="41">
        <v>67366</v>
      </c>
      <c r="AB44" s="41">
        <v>55559</v>
      </c>
      <c r="AC44" s="41"/>
    </row>
    <row r="45" spans="1:29">
      <c r="A45" t="s">
        <v>132</v>
      </c>
      <c r="B45" s="41">
        <v>110308</v>
      </c>
      <c r="C45" s="41">
        <v>105785</v>
      </c>
      <c r="D45" s="41">
        <v>105216</v>
      </c>
      <c r="E45" s="41">
        <v>104827</v>
      </c>
      <c r="F45" s="41">
        <v>98470</v>
      </c>
      <c r="G45" s="41">
        <v>106895</v>
      </c>
      <c r="H45" s="41">
        <v>97663</v>
      </c>
      <c r="I45" s="41">
        <v>90803</v>
      </c>
      <c r="J45" s="41">
        <v>81920</v>
      </c>
      <c r="K45" s="41">
        <v>79653</v>
      </c>
      <c r="L45" s="41">
        <v>70360</v>
      </c>
      <c r="M45" s="41">
        <v>66558</v>
      </c>
      <c r="N45" s="41">
        <v>71377</v>
      </c>
      <c r="O45" s="41">
        <v>67094</v>
      </c>
      <c r="P45" s="41">
        <v>57375</v>
      </c>
      <c r="Q45" s="41">
        <v>49815</v>
      </c>
      <c r="R45" s="41">
        <v>45754</v>
      </c>
      <c r="S45" s="41">
        <v>50404</v>
      </c>
      <c r="T45" s="41">
        <v>48405</v>
      </c>
      <c r="U45" s="41">
        <v>47220</v>
      </c>
      <c r="V45" s="41">
        <v>43560</v>
      </c>
      <c r="W45" s="41">
        <v>46023</v>
      </c>
      <c r="X45" s="41">
        <v>46666</v>
      </c>
      <c r="Y45" s="41">
        <v>43087</v>
      </c>
      <c r="Z45" s="41">
        <v>51236</v>
      </c>
      <c r="AA45" s="41">
        <v>55801</v>
      </c>
      <c r="AB45" s="41">
        <v>46012</v>
      </c>
      <c r="AC45" s="41"/>
    </row>
    <row r="46" spans="1:29">
      <c r="A46" t="s">
        <v>40</v>
      </c>
      <c r="B46" s="41">
        <v>67</v>
      </c>
      <c r="C46" s="41">
        <v>72</v>
      </c>
      <c r="D46" s="41">
        <v>64</v>
      </c>
      <c r="E46" s="41">
        <v>67</v>
      </c>
      <c r="F46" s="41">
        <v>67</v>
      </c>
      <c r="G46" s="41">
        <v>60</v>
      </c>
      <c r="H46" s="41">
        <v>53</v>
      </c>
      <c r="I46" s="41">
        <v>51</v>
      </c>
      <c r="J46" s="41">
        <v>40</v>
      </c>
      <c r="K46" s="41">
        <v>42</v>
      </c>
      <c r="L46" s="41">
        <v>51</v>
      </c>
      <c r="M46" s="41">
        <v>40</v>
      </c>
      <c r="N46" s="41">
        <v>45</v>
      </c>
      <c r="O46" s="41">
        <v>46</v>
      </c>
      <c r="P46" s="41">
        <v>44</v>
      </c>
      <c r="Q46" s="41">
        <v>35</v>
      </c>
      <c r="R46" s="41">
        <v>30</v>
      </c>
      <c r="S46" s="41">
        <v>31</v>
      </c>
      <c r="T46" s="41">
        <v>28</v>
      </c>
      <c r="U46" s="41">
        <v>29</v>
      </c>
      <c r="V46" s="41">
        <v>25</v>
      </c>
      <c r="W46" s="41">
        <v>28</v>
      </c>
      <c r="X46" s="41">
        <v>37</v>
      </c>
      <c r="Y46" s="41">
        <v>27</v>
      </c>
      <c r="Z46" s="41">
        <v>27</v>
      </c>
      <c r="AA46" s="41">
        <v>32</v>
      </c>
      <c r="AB46" s="41">
        <v>25</v>
      </c>
      <c r="AC46" s="41"/>
    </row>
    <row r="47" spans="1:29">
      <c r="A47" t="s">
        <v>133</v>
      </c>
      <c r="B47" s="41">
        <v>9794</v>
      </c>
      <c r="C47" s="41">
        <v>9554</v>
      </c>
      <c r="D47" s="41">
        <v>9504</v>
      </c>
      <c r="E47" s="41">
        <v>9351</v>
      </c>
      <c r="F47" s="41">
        <v>8619</v>
      </c>
      <c r="G47" s="41">
        <v>9921</v>
      </c>
      <c r="H47" s="41">
        <v>8765</v>
      </c>
      <c r="I47" s="41">
        <v>8326</v>
      </c>
      <c r="J47" s="41">
        <v>7184</v>
      </c>
      <c r="K47" s="41">
        <v>7197</v>
      </c>
      <c r="L47" s="41">
        <v>6550</v>
      </c>
      <c r="M47" s="41">
        <v>6095</v>
      </c>
      <c r="N47" s="41">
        <v>6697</v>
      </c>
      <c r="O47" s="41">
        <v>6501</v>
      </c>
      <c r="P47" s="41">
        <v>5480</v>
      </c>
      <c r="Q47" s="41">
        <v>4955</v>
      </c>
      <c r="R47" s="41">
        <v>4638</v>
      </c>
      <c r="S47" s="41">
        <v>5491</v>
      </c>
      <c r="T47" s="41">
        <v>5176</v>
      </c>
      <c r="U47" s="41">
        <v>4877</v>
      </c>
      <c r="V47" s="41">
        <v>4428</v>
      </c>
      <c r="W47" s="41">
        <v>4751</v>
      </c>
      <c r="X47" s="41">
        <v>4981</v>
      </c>
      <c r="Y47" s="41">
        <v>4475</v>
      </c>
      <c r="Z47" s="41">
        <v>5286</v>
      </c>
      <c r="AA47" s="41">
        <v>5961</v>
      </c>
      <c r="AB47" s="41">
        <v>4967</v>
      </c>
      <c r="AC47" s="41"/>
    </row>
    <row r="48" spans="1:29">
      <c r="A48" t="s">
        <v>134</v>
      </c>
      <c r="B48" s="41">
        <v>2320</v>
      </c>
      <c r="C48" s="41">
        <v>2194</v>
      </c>
      <c r="D48" s="41">
        <v>2063</v>
      </c>
      <c r="E48" s="41">
        <v>1869</v>
      </c>
      <c r="F48" s="41">
        <v>1700</v>
      </c>
      <c r="G48" s="41">
        <v>1842</v>
      </c>
      <c r="H48" s="41">
        <v>1624</v>
      </c>
      <c r="I48" s="41">
        <v>1526</v>
      </c>
      <c r="J48" s="41">
        <v>1296</v>
      </c>
      <c r="K48" s="41">
        <v>1322</v>
      </c>
      <c r="L48" s="41">
        <v>1221</v>
      </c>
      <c r="M48" s="41">
        <v>1197</v>
      </c>
      <c r="N48" s="41">
        <v>1326</v>
      </c>
      <c r="O48" s="41">
        <v>1278</v>
      </c>
      <c r="P48" s="41">
        <v>1077</v>
      </c>
      <c r="Q48" s="41">
        <v>887</v>
      </c>
      <c r="R48" s="41">
        <v>806</v>
      </c>
      <c r="S48" s="41">
        <v>921</v>
      </c>
      <c r="T48" s="41">
        <v>860</v>
      </c>
      <c r="U48" s="41">
        <v>799</v>
      </c>
      <c r="V48" s="41">
        <v>723</v>
      </c>
      <c r="W48" s="41">
        <v>784</v>
      </c>
      <c r="X48" s="41">
        <v>828</v>
      </c>
      <c r="Y48" s="41">
        <v>813</v>
      </c>
      <c r="Z48" s="41">
        <v>982</v>
      </c>
      <c r="AA48" s="41">
        <v>1052</v>
      </c>
      <c r="AB48" s="41">
        <v>832</v>
      </c>
      <c r="AC48" s="41"/>
    </row>
    <row r="49" spans="1:29">
      <c r="A49" t="s">
        <v>135</v>
      </c>
      <c r="B49" s="41">
        <v>1962</v>
      </c>
      <c r="C49" s="41">
        <v>1856</v>
      </c>
      <c r="D49" s="41">
        <v>1799</v>
      </c>
      <c r="E49" s="41">
        <v>1972</v>
      </c>
      <c r="F49" s="41">
        <v>2080</v>
      </c>
      <c r="G49" s="41">
        <v>1922</v>
      </c>
      <c r="H49" s="41">
        <v>1612</v>
      </c>
      <c r="I49" s="41">
        <v>1496</v>
      </c>
      <c r="J49" s="41">
        <v>1312</v>
      </c>
      <c r="K49" s="41">
        <v>1410</v>
      </c>
      <c r="L49" s="41">
        <v>1344</v>
      </c>
      <c r="M49" s="41">
        <v>1202</v>
      </c>
      <c r="N49" s="41">
        <v>1253</v>
      </c>
      <c r="O49" s="41">
        <v>1172</v>
      </c>
      <c r="P49" s="41">
        <v>966</v>
      </c>
      <c r="Q49" s="41">
        <v>894</v>
      </c>
      <c r="R49" s="41">
        <v>954</v>
      </c>
      <c r="S49" s="41">
        <v>951</v>
      </c>
      <c r="T49" s="41">
        <v>806</v>
      </c>
      <c r="U49" s="41">
        <v>765</v>
      </c>
      <c r="V49" s="41">
        <v>699</v>
      </c>
      <c r="W49" s="41">
        <v>820</v>
      </c>
      <c r="X49" s="41">
        <v>921</v>
      </c>
      <c r="Y49" s="41">
        <v>733</v>
      </c>
      <c r="Z49" s="41">
        <v>818</v>
      </c>
      <c r="AA49" s="41">
        <v>887</v>
      </c>
      <c r="AB49" s="41">
        <v>710</v>
      </c>
      <c r="AC49" s="41"/>
    </row>
    <row r="50" spans="1:29">
      <c r="A50" t="s">
        <v>136</v>
      </c>
      <c r="B50" s="41">
        <v>1962</v>
      </c>
      <c r="C50" s="41">
        <v>1856</v>
      </c>
      <c r="D50" s="41">
        <v>1799</v>
      </c>
      <c r="E50" s="41">
        <v>1972</v>
      </c>
      <c r="F50" s="41">
        <v>2080</v>
      </c>
      <c r="G50" s="41">
        <v>1922</v>
      </c>
      <c r="H50" s="41">
        <v>1612</v>
      </c>
      <c r="I50" s="41">
        <v>1496</v>
      </c>
      <c r="J50" s="41">
        <v>1312</v>
      </c>
      <c r="K50" s="41">
        <v>1410</v>
      </c>
      <c r="L50" s="41">
        <v>1344</v>
      </c>
      <c r="M50" s="41">
        <v>1202</v>
      </c>
      <c r="N50" s="41">
        <v>1253</v>
      </c>
      <c r="O50" s="41">
        <v>1172</v>
      </c>
      <c r="P50" s="41">
        <v>966</v>
      </c>
      <c r="Q50" s="41">
        <v>894</v>
      </c>
      <c r="R50" s="41">
        <v>954</v>
      </c>
      <c r="S50" s="41">
        <v>951</v>
      </c>
      <c r="T50" s="41">
        <v>806</v>
      </c>
      <c r="U50" s="41">
        <v>765</v>
      </c>
      <c r="V50" s="41">
        <v>699</v>
      </c>
      <c r="W50" s="41">
        <v>820</v>
      </c>
      <c r="X50" s="41">
        <v>921</v>
      </c>
      <c r="Y50" s="41">
        <v>733</v>
      </c>
      <c r="Z50" s="41">
        <v>818</v>
      </c>
      <c r="AA50" s="41">
        <v>887</v>
      </c>
      <c r="AB50" s="41">
        <v>710</v>
      </c>
      <c r="AC50" s="41"/>
    </row>
    <row r="51" spans="1:29">
      <c r="A51" t="s">
        <v>137</v>
      </c>
      <c r="B51" s="41">
        <v>4556</v>
      </c>
      <c r="C51" s="41">
        <v>4342</v>
      </c>
      <c r="D51" s="41">
        <v>4232</v>
      </c>
      <c r="E51" s="41">
        <v>4408</v>
      </c>
      <c r="F51" s="41">
        <v>4680</v>
      </c>
      <c r="G51" s="41">
        <v>4368</v>
      </c>
      <c r="H51" s="41">
        <v>3662</v>
      </c>
      <c r="I51" s="41">
        <v>3423</v>
      </c>
      <c r="J51" s="41">
        <v>3035</v>
      </c>
      <c r="K51" s="41">
        <v>3334</v>
      </c>
      <c r="L51" s="41">
        <v>3182</v>
      </c>
      <c r="M51" s="41">
        <v>2805</v>
      </c>
      <c r="N51" s="41">
        <v>2967</v>
      </c>
      <c r="O51" s="41">
        <v>2844</v>
      </c>
      <c r="P51" s="41">
        <v>2374</v>
      </c>
      <c r="Q51" s="41">
        <v>2115</v>
      </c>
      <c r="R51" s="41">
        <v>2244</v>
      </c>
      <c r="S51" s="41">
        <v>2191</v>
      </c>
      <c r="T51" s="41">
        <v>1924</v>
      </c>
      <c r="U51" s="41">
        <v>1828</v>
      </c>
      <c r="V51" s="41">
        <v>1700</v>
      </c>
      <c r="W51" s="41">
        <v>2030</v>
      </c>
      <c r="X51" s="41">
        <v>2256</v>
      </c>
      <c r="Y51" s="41">
        <v>1791</v>
      </c>
      <c r="Z51" s="41">
        <v>2062</v>
      </c>
      <c r="AA51" s="41">
        <v>2230</v>
      </c>
      <c r="AB51" s="41">
        <v>1783</v>
      </c>
      <c r="AC51" s="41"/>
    </row>
    <row r="52" spans="1:29">
      <c r="A52" t="s">
        <v>138</v>
      </c>
      <c r="B52" s="41">
        <v>23669</v>
      </c>
      <c r="C52" s="41">
        <v>22780</v>
      </c>
      <c r="D52" s="41">
        <v>22748</v>
      </c>
      <c r="E52" s="41">
        <v>22083</v>
      </c>
      <c r="F52" s="41">
        <v>20667</v>
      </c>
      <c r="G52" s="41">
        <v>23238</v>
      </c>
      <c r="H52" s="41">
        <v>21437</v>
      </c>
      <c r="I52" s="41">
        <v>19907</v>
      </c>
      <c r="J52" s="41">
        <v>17765</v>
      </c>
      <c r="K52" s="41">
        <v>17389</v>
      </c>
      <c r="L52" s="41">
        <v>15537</v>
      </c>
      <c r="M52" s="41">
        <v>14678</v>
      </c>
      <c r="N52" s="41">
        <v>15835</v>
      </c>
      <c r="O52" s="41">
        <v>14980</v>
      </c>
      <c r="P52" s="41">
        <v>12775</v>
      </c>
      <c r="Q52" s="41">
        <v>11139</v>
      </c>
      <c r="R52" s="41">
        <v>10312</v>
      </c>
      <c r="S52" s="41">
        <v>11704</v>
      </c>
      <c r="T52" s="41">
        <v>11583</v>
      </c>
      <c r="U52" s="41">
        <v>10898</v>
      </c>
      <c r="V52" s="41">
        <v>10046</v>
      </c>
      <c r="W52" s="41">
        <v>10512</v>
      </c>
      <c r="X52" s="41">
        <v>10702</v>
      </c>
      <c r="Y52" s="41">
        <v>9665</v>
      </c>
      <c r="Z52" s="41">
        <v>11582</v>
      </c>
      <c r="AA52" s="41">
        <v>12499</v>
      </c>
      <c r="AB52" s="41">
        <v>10275</v>
      </c>
      <c r="AC52" s="41"/>
    </row>
    <row r="53" spans="1:29">
      <c r="A53" t="s">
        <v>139</v>
      </c>
      <c r="B53" s="41">
        <v>672</v>
      </c>
      <c r="C53" s="41">
        <v>676</v>
      </c>
      <c r="D53" s="41">
        <v>670</v>
      </c>
      <c r="E53" s="41">
        <v>657</v>
      </c>
      <c r="F53" s="41">
        <v>612</v>
      </c>
      <c r="G53" s="41">
        <v>737</v>
      </c>
      <c r="H53" s="41">
        <v>627</v>
      </c>
      <c r="I53" s="41">
        <v>618</v>
      </c>
      <c r="J53" s="41">
        <v>516</v>
      </c>
      <c r="K53" s="41">
        <v>532</v>
      </c>
      <c r="L53" s="41">
        <v>490</v>
      </c>
      <c r="M53" s="41">
        <v>455</v>
      </c>
      <c r="N53" s="41">
        <v>506</v>
      </c>
      <c r="O53" s="41">
        <v>499</v>
      </c>
      <c r="P53" s="41">
        <v>425</v>
      </c>
      <c r="Q53" s="41">
        <v>376</v>
      </c>
      <c r="R53" s="41">
        <v>353</v>
      </c>
      <c r="S53" s="41">
        <v>412</v>
      </c>
      <c r="T53" s="41">
        <v>368</v>
      </c>
      <c r="U53" s="41">
        <v>364</v>
      </c>
      <c r="V53" s="41">
        <v>337</v>
      </c>
      <c r="W53" s="41">
        <v>343</v>
      </c>
      <c r="X53" s="41">
        <v>356</v>
      </c>
      <c r="Y53" s="41">
        <v>314</v>
      </c>
      <c r="Z53" s="41">
        <v>379</v>
      </c>
      <c r="AA53" s="41">
        <v>435</v>
      </c>
      <c r="AB53" s="41">
        <v>335</v>
      </c>
      <c r="AC53" s="41"/>
    </row>
    <row r="54" spans="1:29">
      <c r="A54" t="s">
        <v>140</v>
      </c>
      <c r="B54" s="41">
        <v>1524</v>
      </c>
      <c r="C54" s="41">
        <v>1494</v>
      </c>
      <c r="D54" s="41">
        <v>1488</v>
      </c>
      <c r="E54" s="41">
        <v>1436</v>
      </c>
      <c r="F54" s="41">
        <v>1307</v>
      </c>
      <c r="G54" s="41">
        <v>1385</v>
      </c>
      <c r="H54" s="41">
        <v>1322</v>
      </c>
      <c r="I54" s="41">
        <v>1244</v>
      </c>
      <c r="J54" s="41">
        <v>1104</v>
      </c>
      <c r="K54" s="41">
        <v>1053</v>
      </c>
      <c r="L54" s="41">
        <v>904</v>
      </c>
      <c r="M54" s="41">
        <v>870</v>
      </c>
      <c r="N54" s="41">
        <v>947</v>
      </c>
      <c r="O54" s="41">
        <v>820</v>
      </c>
      <c r="P54" s="41">
        <v>748</v>
      </c>
      <c r="Q54" s="41">
        <v>706</v>
      </c>
      <c r="R54" s="41">
        <v>661</v>
      </c>
      <c r="S54" s="41">
        <v>676</v>
      </c>
      <c r="T54" s="41">
        <v>592</v>
      </c>
      <c r="U54" s="41">
        <v>630</v>
      </c>
      <c r="V54" s="41">
        <v>566</v>
      </c>
      <c r="W54" s="41">
        <v>591</v>
      </c>
      <c r="X54" s="41">
        <v>585</v>
      </c>
      <c r="Y54" s="41">
        <v>535</v>
      </c>
      <c r="Z54" s="41">
        <v>636</v>
      </c>
      <c r="AA54" s="41">
        <v>714</v>
      </c>
      <c r="AB54" s="41">
        <v>614</v>
      </c>
      <c r="AC54" s="41"/>
    </row>
    <row r="55" spans="1:29">
      <c r="A55" t="s">
        <v>141</v>
      </c>
      <c r="B55" s="41">
        <v>274</v>
      </c>
      <c r="C55" s="41">
        <v>253</v>
      </c>
      <c r="D55" s="41">
        <v>279</v>
      </c>
      <c r="E55" s="41">
        <v>256</v>
      </c>
      <c r="F55" s="41">
        <v>233</v>
      </c>
      <c r="G55" s="41">
        <v>299</v>
      </c>
      <c r="H55" s="41">
        <v>256</v>
      </c>
      <c r="I55" s="41">
        <v>244</v>
      </c>
      <c r="J55" s="41">
        <v>232</v>
      </c>
      <c r="K55" s="41">
        <v>232</v>
      </c>
      <c r="L55" s="41">
        <v>214</v>
      </c>
      <c r="M55" s="41">
        <v>185</v>
      </c>
      <c r="N55" s="41">
        <v>199</v>
      </c>
      <c r="O55" s="41">
        <v>210</v>
      </c>
      <c r="P55" s="41">
        <v>161</v>
      </c>
      <c r="Q55" s="41">
        <v>170</v>
      </c>
      <c r="R55" s="41">
        <v>166</v>
      </c>
      <c r="S55" s="41">
        <v>166</v>
      </c>
      <c r="T55" s="41">
        <v>162</v>
      </c>
      <c r="U55" s="41">
        <v>142</v>
      </c>
      <c r="V55" s="41">
        <v>141</v>
      </c>
      <c r="W55" s="41">
        <v>143</v>
      </c>
      <c r="X55" s="41">
        <v>152</v>
      </c>
      <c r="Y55" s="41">
        <v>147</v>
      </c>
      <c r="Z55" s="41">
        <v>170</v>
      </c>
      <c r="AA55" s="41">
        <v>193</v>
      </c>
      <c r="AB55" s="41">
        <v>163</v>
      </c>
      <c r="AC55" s="41"/>
    </row>
    <row r="56" spans="1:29">
      <c r="A56" t="s">
        <v>142</v>
      </c>
      <c r="B56" s="41">
        <v>641</v>
      </c>
      <c r="C56" s="41">
        <v>613</v>
      </c>
      <c r="D56" s="41">
        <v>671</v>
      </c>
      <c r="E56" s="41">
        <v>655</v>
      </c>
      <c r="F56" s="41">
        <v>632</v>
      </c>
      <c r="G56" s="41">
        <v>767</v>
      </c>
      <c r="H56" s="41">
        <v>674</v>
      </c>
      <c r="I56" s="41">
        <v>623</v>
      </c>
      <c r="J56" s="41">
        <v>558</v>
      </c>
      <c r="K56" s="41">
        <v>549</v>
      </c>
      <c r="L56" s="41">
        <v>510</v>
      </c>
      <c r="M56" s="41">
        <v>449</v>
      </c>
      <c r="N56" s="41">
        <v>481</v>
      </c>
      <c r="O56" s="41">
        <v>486</v>
      </c>
      <c r="P56" s="41">
        <v>414</v>
      </c>
      <c r="Q56" s="41">
        <v>417</v>
      </c>
      <c r="R56" s="41">
        <v>392</v>
      </c>
      <c r="S56" s="41">
        <v>406</v>
      </c>
      <c r="T56" s="41">
        <v>393</v>
      </c>
      <c r="U56" s="41">
        <v>378</v>
      </c>
      <c r="V56" s="41">
        <v>354</v>
      </c>
      <c r="W56" s="41">
        <v>371</v>
      </c>
      <c r="X56" s="41">
        <v>381</v>
      </c>
      <c r="Y56" s="41">
        <v>348</v>
      </c>
      <c r="Z56" s="41">
        <v>417</v>
      </c>
      <c r="AA56" s="41">
        <v>489</v>
      </c>
      <c r="AB56" s="41">
        <v>410</v>
      </c>
      <c r="AC56" s="41"/>
    </row>
    <row r="57" spans="1:29">
      <c r="A57" t="s">
        <v>143</v>
      </c>
      <c r="B57" s="41">
        <v>367</v>
      </c>
      <c r="C57" s="41">
        <v>360</v>
      </c>
      <c r="D57" s="41">
        <v>392</v>
      </c>
      <c r="E57" s="41">
        <v>399</v>
      </c>
      <c r="F57" s="41">
        <v>399</v>
      </c>
      <c r="G57" s="41">
        <v>468</v>
      </c>
      <c r="H57" s="41">
        <v>418</v>
      </c>
      <c r="I57" s="41">
        <v>379</v>
      </c>
      <c r="J57" s="41">
        <v>326</v>
      </c>
      <c r="K57" s="41">
        <v>317</v>
      </c>
      <c r="L57" s="41">
        <v>296</v>
      </c>
      <c r="M57" s="41">
        <v>264</v>
      </c>
      <c r="N57" s="41">
        <v>282</v>
      </c>
      <c r="O57" s="41">
        <v>276</v>
      </c>
      <c r="P57" s="41">
        <v>253</v>
      </c>
      <c r="Q57" s="41">
        <v>247</v>
      </c>
      <c r="R57" s="41">
        <v>226</v>
      </c>
      <c r="S57" s="41">
        <v>240</v>
      </c>
      <c r="T57" s="41">
        <v>231</v>
      </c>
      <c r="U57" s="41">
        <v>236</v>
      </c>
      <c r="V57" s="41">
        <v>213</v>
      </c>
      <c r="W57" s="41">
        <v>228</v>
      </c>
      <c r="X57" s="41">
        <v>229</v>
      </c>
      <c r="Y57" s="41">
        <v>201</v>
      </c>
      <c r="Z57" s="41">
        <v>247</v>
      </c>
      <c r="AA57" s="41">
        <v>296</v>
      </c>
      <c r="AB57" s="41">
        <v>247</v>
      </c>
      <c r="AC57" s="41"/>
    </row>
    <row r="58" spans="1:29">
      <c r="A58" t="s">
        <v>144</v>
      </c>
      <c r="B58" s="41">
        <v>5812</v>
      </c>
      <c r="C58" s="41">
        <v>5420</v>
      </c>
      <c r="D58" s="41">
        <v>5346</v>
      </c>
      <c r="E58" s="41">
        <v>5203</v>
      </c>
      <c r="F58" s="41">
        <v>4795</v>
      </c>
      <c r="G58" s="41">
        <v>5473</v>
      </c>
      <c r="H58" s="41">
        <v>4776</v>
      </c>
      <c r="I58" s="41">
        <v>4403</v>
      </c>
      <c r="J58" s="41">
        <v>3744</v>
      </c>
      <c r="K58" s="41">
        <v>3729</v>
      </c>
      <c r="L58" s="41">
        <v>3315</v>
      </c>
      <c r="M58" s="41">
        <v>3008</v>
      </c>
      <c r="N58" s="41">
        <v>3438</v>
      </c>
      <c r="O58" s="41">
        <v>3400</v>
      </c>
      <c r="P58" s="41">
        <v>2791</v>
      </c>
      <c r="Q58" s="41">
        <v>2458</v>
      </c>
      <c r="R58" s="41">
        <v>2334</v>
      </c>
      <c r="S58" s="41">
        <v>2795</v>
      </c>
      <c r="T58" s="41">
        <v>2624</v>
      </c>
      <c r="U58" s="41">
        <v>2403</v>
      </c>
      <c r="V58" s="41">
        <v>2206</v>
      </c>
      <c r="W58" s="41">
        <v>2328</v>
      </c>
      <c r="X58" s="41">
        <v>2472</v>
      </c>
      <c r="Y58" s="41">
        <v>2203</v>
      </c>
      <c r="Z58" s="41">
        <v>2596</v>
      </c>
      <c r="AA58" s="41">
        <v>2912</v>
      </c>
      <c r="AB58" s="41">
        <v>2433</v>
      </c>
      <c r="AC58" s="41"/>
    </row>
    <row r="59" spans="1:29">
      <c r="A59" t="s">
        <v>145</v>
      </c>
      <c r="B59" s="41">
        <v>12300</v>
      </c>
      <c r="C59" s="41">
        <v>11713</v>
      </c>
      <c r="D59" s="41">
        <v>11387</v>
      </c>
      <c r="E59" s="41">
        <v>10865</v>
      </c>
      <c r="F59" s="41">
        <v>10084</v>
      </c>
      <c r="G59" s="41">
        <v>11256</v>
      </c>
      <c r="H59" s="41">
        <v>10014</v>
      </c>
      <c r="I59" s="41">
        <v>9478</v>
      </c>
      <c r="J59" s="41">
        <v>8279</v>
      </c>
      <c r="K59" s="41">
        <v>8208</v>
      </c>
      <c r="L59" s="41">
        <v>7457</v>
      </c>
      <c r="M59" s="41">
        <v>7002</v>
      </c>
      <c r="N59" s="41">
        <v>7802</v>
      </c>
      <c r="O59" s="41">
        <v>7575</v>
      </c>
      <c r="P59" s="41">
        <v>6369</v>
      </c>
      <c r="Q59" s="41">
        <v>5562</v>
      </c>
      <c r="R59" s="41">
        <v>5133</v>
      </c>
      <c r="S59" s="41">
        <v>5884</v>
      </c>
      <c r="T59" s="41">
        <v>5510</v>
      </c>
      <c r="U59" s="41">
        <v>5240</v>
      </c>
      <c r="V59" s="41">
        <v>4729</v>
      </c>
      <c r="W59" s="41">
        <v>4993</v>
      </c>
      <c r="X59" s="41">
        <v>5161</v>
      </c>
      <c r="Y59" s="41">
        <v>4723</v>
      </c>
      <c r="Z59" s="41">
        <v>5644</v>
      </c>
      <c r="AA59" s="41">
        <v>6210</v>
      </c>
      <c r="AB59" s="41">
        <v>5124</v>
      </c>
      <c r="AC59" s="41"/>
    </row>
    <row r="60" spans="1:29">
      <c r="A60" t="s">
        <v>146</v>
      </c>
      <c r="B60" s="41">
        <v>885</v>
      </c>
      <c r="C60" s="41">
        <v>880</v>
      </c>
      <c r="D60" s="41">
        <v>877</v>
      </c>
      <c r="E60" s="41">
        <v>878</v>
      </c>
      <c r="F60" s="41">
        <v>839</v>
      </c>
      <c r="G60" s="41">
        <v>932</v>
      </c>
      <c r="H60" s="41">
        <v>895</v>
      </c>
      <c r="I60" s="41">
        <v>836</v>
      </c>
      <c r="J60" s="41">
        <v>736</v>
      </c>
      <c r="K60" s="41">
        <v>719</v>
      </c>
      <c r="L60" s="41">
        <v>638</v>
      </c>
      <c r="M60" s="41">
        <v>630</v>
      </c>
      <c r="N60" s="41">
        <v>687</v>
      </c>
      <c r="O60" s="41">
        <v>642</v>
      </c>
      <c r="P60" s="41">
        <v>562</v>
      </c>
      <c r="Q60" s="41">
        <v>509</v>
      </c>
      <c r="R60" s="41">
        <v>471</v>
      </c>
      <c r="S60" s="41">
        <v>505</v>
      </c>
      <c r="T60" s="41">
        <v>496</v>
      </c>
      <c r="U60" s="41">
        <v>463</v>
      </c>
      <c r="V60" s="41">
        <v>418</v>
      </c>
      <c r="W60" s="41">
        <v>431</v>
      </c>
      <c r="X60" s="41">
        <v>414</v>
      </c>
      <c r="Y60" s="41">
        <v>384</v>
      </c>
      <c r="Z60" s="41">
        <v>445</v>
      </c>
      <c r="AA60" s="41">
        <v>483</v>
      </c>
      <c r="AB60" s="41">
        <v>391</v>
      </c>
      <c r="AC60" s="41"/>
    </row>
    <row r="61" spans="1:29">
      <c r="A61" t="s">
        <v>147</v>
      </c>
      <c r="B61" s="41">
        <v>878</v>
      </c>
      <c r="C61" s="41">
        <v>885</v>
      </c>
      <c r="D61" s="41">
        <v>884</v>
      </c>
      <c r="E61" s="41">
        <v>837</v>
      </c>
      <c r="F61" s="41">
        <v>833</v>
      </c>
      <c r="G61" s="41">
        <v>998</v>
      </c>
      <c r="H61" s="41">
        <v>943</v>
      </c>
      <c r="I61" s="41">
        <v>802</v>
      </c>
      <c r="J61" s="41">
        <v>758</v>
      </c>
      <c r="K61" s="41">
        <v>724</v>
      </c>
      <c r="L61" s="41">
        <v>618</v>
      </c>
      <c r="M61" s="41">
        <v>578</v>
      </c>
      <c r="N61" s="41">
        <v>639</v>
      </c>
      <c r="O61" s="41">
        <v>548</v>
      </c>
      <c r="P61" s="41">
        <v>499</v>
      </c>
      <c r="Q61" s="41">
        <v>474</v>
      </c>
      <c r="R61" s="41">
        <v>461</v>
      </c>
      <c r="S61" s="41">
        <v>466</v>
      </c>
      <c r="T61" s="41">
        <v>482</v>
      </c>
      <c r="U61" s="41">
        <v>431</v>
      </c>
      <c r="V61" s="41">
        <v>402</v>
      </c>
      <c r="W61" s="41">
        <v>439</v>
      </c>
      <c r="X61" s="41">
        <v>429</v>
      </c>
      <c r="Y61" s="41">
        <v>355</v>
      </c>
      <c r="Z61" s="41">
        <v>462</v>
      </c>
      <c r="AA61" s="41">
        <v>514</v>
      </c>
      <c r="AB61" s="41">
        <v>436</v>
      </c>
      <c r="AC61" s="41"/>
    </row>
    <row r="62" spans="1:29">
      <c r="A62" t="s">
        <v>41</v>
      </c>
      <c r="B62" s="41">
        <v>1238</v>
      </c>
      <c r="C62" s="41">
        <v>1248</v>
      </c>
      <c r="D62" s="41">
        <v>1268</v>
      </c>
      <c r="E62" s="41">
        <v>1209</v>
      </c>
      <c r="F62" s="41">
        <v>1142</v>
      </c>
      <c r="G62" s="41">
        <v>1290</v>
      </c>
      <c r="H62" s="41">
        <v>1171</v>
      </c>
      <c r="I62" s="41">
        <v>1125</v>
      </c>
      <c r="J62" s="41">
        <v>975</v>
      </c>
      <c r="K62" s="41">
        <v>958</v>
      </c>
      <c r="L62" s="41">
        <v>888</v>
      </c>
      <c r="M62" s="41">
        <v>841</v>
      </c>
      <c r="N62" s="41">
        <v>929</v>
      </c>
      <c r="O62" s="41">
        <v>899</v>
      </c>
      <c r="P62" s="41">
        <v>767</v>
      </c>
      <c r="Q62" s="41">
        <v>654</v>
      </c>
      <c r="R62" s="41">
        <v>585</v>
      </c>
      <c r="S62" s="41">
        <v>671</v>
      </c>
      <c r="T62" s="41">
        <v>637</v>
      </c>
      <c r="U62" s="41">
        <v>627</v>
      </c>
      <c r="V62" s="41">
        <v>572</v>
      </c>
      <c r="W62" s="41">
        <v>608</v>
      </c>
      <c r="X62" s="41">
        <v>616</v>
      </c>
      <c r="Y62" s="41">
        <v>571</v>
      </c>
      <c r="Z62" s="41">
        <v>708</v>
      </c>
      <c r="AA62" s="41">
        <v>772</v>
      </c>
      <c r="AB62" s="41">
        <v>617</v>
      </c>
      <c r="AC62" s="41"/>
    </row>
    <row r="63" spans="1:29">
      <c r="A63" t="s">
        <v>148</v>
      </c>
      <c r="B63" s="41">
        <v>1900</v>
      </c>
      <c r="C63" s="41">
        <v>1851</v>
      </c>
      <c r="D63" s="41">
        <v>1827</v>
      </c>
      <c r="E63" s="41">
        <v>1710</v>
      </c>
      <c r="F63" s="41">
        <v>1625</v>
      </c>
      <c r="G63" s="41">
        <v>1730</v>
      </c>
      <c r="H63" s="41">
        <v>1521</v>
      </c>
      <c r="I63" s="41">
        <v>1437</v>
      </c>
      <c r="J63" s="41">
        <v>1271</v>
      </c>
      <c r="K63" s="41">
        <v>1299</v>
      </c>
      <c r="L63" s="41">
        <v>1199</v>
      </c>
      <c r="M63" s="41">
        <v>1176</v>
      </c>
      <c r="N63" s="41">
        <v>1317</v>
      </c>
      <c r="O63" s="41">
        <v>1284</v>
      </c>
      <c r="P63" s="41">
        <v>1091</v>
      </c>
      <c r="Q63" s="41">
        <v>888</v>
      </c>
      <c r="R63" s="41">
        <v>836</v>
      </c>
      <c r="S63" s="41">
        <v>920</v>
      </c>
      <c r="T63" s="41">
        <v>846</v>
      </c>
      <c r="U63" s="41">
        <v>799</v>
      </c>
      <c r="V63" s="41">
        <v>736</v>
      </c>
      <c r="W63" s="41">
        <v>787</v>
      </c>
      <c r="X63" s="41">
        <v>847</v>
      </c>
      <c r="Y63" s="41">
        <v>788</v>
      </c>
      <c r="Z63" s="41">
        <v>979</v>
      </c>
      <c r="AA63" s="41">
        <v>1057</v>
      </c>
      <c r="AB63" s="41">
        <v>852</v>
      </c>
      <c r="AC63" s="41"/>
    </row>
    <row r="64" spans="1:29">
      <c r="A64" t="s">
        <v>149</v>
      </c>
      <c r="B64" s="41">
        <v>319</v>
      </c>
      <c r="C64" s="41">
        <v>295</v>
      </c>
      <c r="D64" s="41">
        <v>277</v>
      </c>
      <c r="E64" s="41">
        <v>283</v>
      </c>
      <c r="F64" s="41">
        <v>261</v>
      </c>
      <c r="G64" s="41">
        <v>275</v>
      </c>
      <c r="H64" s="41">
        <v>245</v>
      </c>
      <c r="I64" s="41">
        <v>212</v>
      </c>
      <c r="J64" s="41">
        <v>191</v>
      </c>
      <c r="K64" s="41">
        <v>180</v>
      </c>
      <c r="L64" s="41">
        <v>161</v>
      </c>
      <c r="M64" s="41">
        <v>149</v>
      </c>
      <c r="N64" s="41">
        <v>154</v>
      </c>
      <c r="O64" s="41">
        <v>145</v>
      </c>
      <c r="P64" s="41">
        <v>120</v>
      </c>
      <c r="Q64" s="41">
        <v>112</v>
      </c>
      <c r="R64" s="41">
        <v>97</v>
      </c>
      <c r="S64" s="41">
        <v>106</v>
      </c>
      <c r="T64" s="41">
        <v>96</v>
      </c>
      <c r="U64" s="41">
        <v>97</v>
      </c>
      <c r="V64" s="41">
        <v>88</v>
      </c>
      <c r="W64" s="41">
        <v>94</v>
      </c>
      <c r="X64" s="41">
        <v>97</v>
      </c>
      <c r="Y64" s="41">
        <v>87</v>
      </c>
      <c r="Z64" s="41">
        <v>102</v>
      </c>
      <c r="AA64" s="41">
        <v>112</v>
      </c>
      <c r="AB64" s="41">
        <v>83</v>
      </c>
      <c r="AC64" s="41"/>
    </row>
    <row r="65" spans="1:29">
      <c r="A65" t="s">
        <v>150</v>
      </c>
      <c r="B65" s="41">
        <v>2594</v>
      </c>
      <c r="C65" s="41">
        <v>2486</v>
      </c>
      <c r="D65" s="41">
        <v>2433</v>
      </c>
      <c r="E65" s="41">
        <v>2436</v>
      </c>
      <c r="F65" s="41">
        <v>2600</v>
      </c>
      <c r="G65" s="41">
        <v>2446</v>
      </c>
      <c r="H65" s="41">
        <v>2050</v>
      </c>
      <c r="I65" s="41">
        <v>1927</v>
      </c>
      <c r="J65" s="41">
        <v>1723</v>
      </c>
      <c r="K65" s="41">
        <v>1924</v>
      </c>
      <c r="L65" s="41">
        <v>1838</v>
      </c>
      <c r="M65" s="41">
        <v>1603</v>
      </c>
      <c r="N65" s="41">
        <v>1714</v>
      </c>
      <c r="O65" s="41">
        <v>1672</v>
      </c>
      <c r="P65" s="41">
        <v>1408</v>
      </c>
      <c r="Q65" s="41">
        <v>1221</v>
      </c>
      <c r="R65" s="41">
        <v>1290</v>
      </c>
      <c r="S65" s="41">
        <v>1240</v>
      </c>
      <c r="T65" s="41">
        <v>1118</v>
      </c>
      <c r="U65" s="41">
        <v>1063</v>
      </c>
      <c r="V65" s="41">
        <v>1001</v>
      </c>
      <c r="W65" s="41">
        <v>1210</v>
      </c>
      <c r="X65" s="41">
        <v>1335</v>
      </c>
      <c r="Y65" s="41">
        <v>1058</v>
      </c>
      <c r="Z65" s="41">
        <v>1244</v>
      </c>
      <c r="AA65" s="41">
        <v>1343</v>
      </c>
      <c r="AB65" s="41">
        <v>1073</v>
      </c>
      <c r="AC65" s="41"/>
    </row>
    <row r="66" spans="1:29">
      <c r="A66" t="s">
        <v>151</v>
      </c>
      <c r="B66" s="41">
        <v>510</v>
      </c>
      <c r="C66" s="41">
        <v>519</v>
      </c>
      <c r="D66" s="41">
        <v>498</v>
      </c>
      <c r="E66" s="41">
        <v>469</v>
      </c>
      <c r="F66" s="41">
        <v>459</v>
      </c>
      <c r="G66" s="41">
        <v>477</v>
      </c>
      <c r="H66" s="41">
        <v>406</v>
      </c>
      <c r="I66" s="41">
        <v>392</v>
      </c>
      <c r="J66" s="41">
        <v>322</v>
      </c>
      <c r="K66" s="41">
        <v>339</v>
      </c>
      <c r="L66" s="41">
        <v>310</v>
      </c>
      <c r="M66" s="41">
        <v>311</v>
      </c>
      <c r="N66" s="41">
        <v>340</v>
      </c>
      <c r="O66" s="41">
        <v>336</v>
      </c>
      <c r="P66" s="41">
        <v>281</v>
      </c>
      <c r="Q66" s="41">
        <v>245</v>
      </c>
      <c r="R66" s="41">
        <v>220</v>
      </c>
      <c r="S66" s="41">
        <v>246</v>
      </c>
      <c r="T66" s="41">
        <v>221</v>
      </c>
      <c r="U66" s="41">
        <v>222</v>
      </c>
      <c r="V66" s="41">
        <v>204</v>
      </c>
      <c r="W66" s="41">
        <v>225</v>
      </c>
      <c r="X66" s="41">
        <v>233</v>
      </c>
      <c r="Y66" s="41">
        <v>220</v>
      </c>
      <c r="Z66" s="41">
        <v>249</v>
      </c>
      <c r="AA66" s="41">
        <v>271</v>
      </c>
      <c r="AB66" s="41">
        <v>220</v>
      </c>
      <c r="AC66" s="41"/>
    </row>
    <row r="67" spans="1:29">
      <c r="A67" t="s">
        <v>152</v>
      </c>
      <c r="B67" s="41">
        <v>2213</v>
      </c>
      <c r="C67" s="41">
        <v>2086</v>
      </c>
      <c r="D67" s="41">
        <v>2109</v>
      </c>
      <c r="E67" s="41">
        <v>1959</v>
      </c>
      <c r="F67" s="41">
        <v>1914</v>
      </c>
      <c r="G67" s="41">
        <v>2199</v>
      </c>
      <c r="H67" s="41">
        <v>1985</v>
      </c>
      <c r="I67" s="41">
        <v>1874</v>
      </c>
      <c r="J67" s="41">
        <v>1606</v>
      </c>
      <c r="K67" s="41">
        <v>1498</v>
      </c>
      <c r="L67" s="41">
        <v>1318</v>
      </c>
      <c r="M67" s="41">
        <v>1341</v>
      </c>
      <c r="N67" s="41">
        <v>1520</v>
      </c>
      <c r="O67" s="41">
        <v>1425</v>
      </c>
      <c r="P67" s="41">
        <v>1173</v>
      </c>
      <c r="Q67" s="41">
        <v>991</v>
      </c>
      <c r="R67" s="41">
        <v>884</v>
      </c>
      <c r="S67" s="41">
        <v>1104</v>
      </c>
      <c r="T67" s="41">
        <v>1034</v>
      </c>
      <c r="U67" s="41">
        <v>962</v>
      </c>
      <c r="V67" s="41">
        <v>851</v>
      </c>
      <c r="W67" s="41">
        <v>903</v>
      </c>
      <c r="X67" s="41">
        <v>943</v>
      </c>
      <c r="Y67" s="41">
        <v>871</v>
      </c>
      <c r="Z67" s="41">
        <v>1169</v>
      </c>
      <c r="AA67" s="41">
        <v>1226</v>
      </c>
      <c r="AB67" s="41">
        <v>1000</v>
      </c>
      <c r="AC67" s="41"/>
    </row>
    <row r="68" spans="1:29">
      <c r="A68" t="s">
        <v>153</v>
      </c>
      <c r="B68" s="41">
        <v>5631</v>
      </c>
      <c r="C68" s="41">
        <v>5363</v>
      </c>
      <c r="D68" s="41">
        <v>5261</v>
      </c>
      <c r="E68" s="41">
        <v>4915</v>
      </c>
      <c r="F68" s="41">
        <v>4517</v>
      </c>
      <c r="G68" s="41">
        <v>5171</v>
      </c>
      <c r="H68" s="41">
        <v>4677</v>
      </c>
      <c r="I68" s="41">
        <v>4282</v>
      </c>
      <c r="J68" s="41">
        <v>3755</v>
      </c>
      <c r="K68" s="41">
        <v>3673</v>
      </c>
      <c r="L68" s="41">
        <v>3330</v>
      </c>
      <c r="M68" s="41">
        <v>3302</v>
      </c>
      <c r="N68" s="41">
        <v>3812</v>
      </c>
      <c r="O68" s="41">
        <v>3522</v>
      </c>
      <c r="P68" s="41">
        <v>2955</v>
      </c>
      <c r="Q68" s="41">
        <v>2469</v>
      </c>
      <c r="R68" s="41">
        <v>2237</v>
      </c>
      <c r="S68" s="41">
        <v>2624</v>
      </c>
      <c r="T68" s="41">
        <v>2495</v>
      </c>
      <c r="U68" s="41">
        <v>2317</v>
      </c>
      <c r="V68" s="41">
        <v>2117</v>
      </c>
      <c r="W68" s="41">
        <v>2250</v>
      </c>
      <c r="X68" s="41">
        <v>2323</v>
      </c>
      <c r="Y68" s="41">
        <v>2228</v>
      </c>
      <c r="Z68" s="41">
        <v>2834</v>
      </c>
      <c r="AA68" s="41">
        <v>2979</v>
      </c>
      <c r="AB68" s="41">
        <v>2396</v>
      </c>
      <c r="AC68" s="41"/>
    </row>
    <row r="69" spans="1:29">
      <c r="A69" t="s">
        <v>154</v>
      </c>
      <c r="B69" s="41">
        <v>4222</v>
      </c>
      <c r="C69" s="41">
        <v>4141</v>
      </c>
      <c r="D69" s="41">
        <v>4084</v>
      </c>
      <c r="E69" s="41">
        <v>3967</v>
      </c>
      <c r="F69" s="41">
        <v>3772</v>
      </c>
      <c r="G69" s="41">
        <v>4233</v>
      </c>
      <c r="H69" s="41">
        <v>3862</v>
      </c>
      <c r="I69" s="41">
        <v>3486</v>
      </c>
      <c r="J69" s="41">
        <v>3161</v>
      </c>
      <c r="K69" s="41">
        <v>2944</v>
      </c>
      <c r="L69" s="41">
        <v>2597</v>
      </c>
      <c r="M69" s="41">
        <v>2487</v>
      </c>
      <c r="N69" s="41">
        <v>2685</v>
      </c>
      <c r="O69" s="41">
        <v>2549</v>
      </c>
      <c r="P69" s="41">
        <v>2170</v>
      </c>
      <c r="Q69" s="41">
        <v>1787</v>
      </c>
      <c r="R69" s="41">
        <v>1619</v>
      </c>
      <c r="S69" s="41">
        <v>1860</v>
      </c>
      <c r="T69" s="41">
        <v>1906</v>
      </c>
      <c r="U69" s="41">
        <v>1691</v>
      </c>
      <c r="V69" s="41">
        <v>1524</v>
      </c>
      <c r="W69" s="41">
        <v>1576</v>
      </c>
      <c r="X69" s="41">
        <v>1610</v>
      </c>
      <c r="Y69" s="41">
        <v>1566</v>
      </c>
      <c r="Z69" s="41">
        <v>1812</v>
      </c>
      <c r="AA69" s="41">
        <v>1979</v>
      </c>
      <c r="AB69" s="41">
        <v>1649</v>
      </c>
      <c r="AC69" s="41"/>
    </row>
    <row r="70" spans="1:29">
      <c r="A70" t="s">
        <v>155</v>
      </c>
      <c r="B70" s="41">
        <v>11405</v>
      </c>
      <c r="C70" s="41">
        <v>11121</v>
      </c>
      <c r="D70" s="41">
        <v>11110</v>
      </c>
      <c r="E70" s="41">
        <v>10652</v>
      </c>
      <c r="F70" s="41">
        <v>9994</v>
      </c>
      <c r="G70" s="41">
        <v>11043</v>
      </c>
      <c r="H70" s="41">
        <v>10062</v>
      </c>
      <c r="I70" s="41">
        <v>9394</v>
      </c>
      <c r="J70" s="41">
        <v>8401</v>
      </c>
      <c r="K70" s="41">
        <v>8151</v>
      </c>
      <c r="L70" s="41">
        <v>7251</v>
      </c>
      <c r="M70" s="41">
        <v>6878</v>
      </c>
      <c r="N70" s="41">
        <v>7607</v>
      </c>
      <c r="O70" s="41">
        <v>7167</v>
      </c>
      <c r="P70" s="41">
        <v>6153</v>
      </c>
      <c r="Q70" s="41">
        <v>5306</v>
      </c>
      <c r="R70" s="41">
        <v>4861</v>
      </c>
      <c r="S70" s="41">
        <v>5473</v>
      </c>
      <c r="T70" s="41">
        <v>5331</v>
      </c>
      <c r="U70" s="41">
        <v>5034</v>
      </c>
      <c r="V70" s="41">
        <v>4506</v>
      </c>
      <c r="W70" s="41">
        <v>4756</v>
      </c>
      <c r="X70" s="41">
        <v>4854</v>
      </c>
      <c r="Y70" s="41">
        <v>4590</v>
      </c>
      <c r="Z70" s="41">
        <v>5381</v>
      </c>
      <c r="AA70" s="41">
        <v>5896</v>
      </c>
      <c r="AB70" s="41">
        <v>4826</v>
      </c>
      <c r="AC70" s="41"/>
    </row>
    <row r="71" spans="1:29">
      <c r="A71" t="s">
        <v>156</v>
      </c>
      <c r="B71" s="41">
        <v>519</v>
      </c>
      <c r="C71" s="41">
        <v>524</v>
      </c>
      <c r="D71" s="41">
        <v>500</v>
      </c>
      <c r="E71" s="41">
        <v>560</v>
      </c>
      <c r="F71" s="41">
        <v>539</v>
      </c>
      <c r="G71" s="41">
        <v>531</v>
      </c>
      <c r="H71" s="41">
        <v>409</v>
      </c>
      <c r="I71" s="41">
        <v>388</v>
      </c>
      <c r="J71" s="41">
        <v>340</v>
      </c>
      <c r="K71" s="41">
        <v>371</v>
      </c>
      <c r="L71" s="41">
        <v>365</v>
      </c>
      <c r="M71" s="41">
        <v>334</v>
      </c>
      <c r="N71" s="41">
        <v>369</v>
      </c>
      <c r="O71" s="41">
        <v>354</v>
      </c>
      <c r="P71" s="41">
        <v>310</v>
      </c>
      <c r="Q71" s="41">
        <v>293</v>
      </c>
      <c r="R71" s="41">
        <v>292</v>
      </c>
      <c r="S71" s="41">
        <v>289</v>
      </c>
      <c r="T71" s="41">
        <v>260</v>
      </c>
      <c r="U71" s="41">
        <v>228</v>
      </c>
      <c r="V71" s="41">
        <v>203</v>
      </c>
      <c r="W71" s="41">
        <v>244</v>
      </c>
      <c r="X71" s="41">
        <v>297</v>
      </c>
      <c r="Y71" s="41">
        <v>250</v>
      </c>
      <c r="Z71" s="41">
        <v>270</v>
      </c>
      <c r="AA71" s="41">
        <v>293</v>
      </c>
      <c r="AB71" s="41">
        <v>232</v>
      </c>
      <c r="AC71" s="41"/>
    </row>
    <row r="72" spans="1:29">
      <c r="A72" t="s">
        <v>42</v>
      </c>
      <c r="B72" s="41">
        <v>20</v>
      </c>
      <c r="C72" s="41">
        <v>21</v>
      </c>
      <c r="D72" s="41">
        <v>25</v>
      </c>
      <c r="E72" s="41">
        <v>23</v>
      </c>
      <c r="F72" s="41">
        <v>16</v>
      </c>
      <c r="G72" s="41">
        <v>16</v>
      </c>
      <c r="H72" s="41">
        <v>14</v>
      </c>
      <c r="I72" s="41">
        <v>13</v>
      </c>
      <c r="J72" s="41">
        <v>9</v>
      </c>
      <c r="K72" s="41">
        <v>9</v>
      </c>
      <c r="L72" s="41">
        <v>12</v>
      </c>
      <c r="M72" s="41">
        <v>10</v>
      </c>
      <c r="N72" s="41">
        <v>12</v>
      </c>
      <c r="O72" s="41">
        <v>12</v>
      </c>
      <c r="P72" s="41">
        <v>11</v>
      </c>
      <c r="Q72" s="41">
        <v>10</v>
      </c>
      <c r="R72" s="41">
        <v>11</v>
      </c>
      <c r="S72" s="41">
        <v>12</v>
      </c>
      <c r="T72" s="41">
        <v>10</v>
      </c>
      <c r="U72" s="41">
        <v>11</v>
      </c>
      <c r="V72" s="41">
        <v>10</v>
      </c>
      <c r="W72" s="41">
        <v>12</v>
      </c>
      <c r="X72" s="41">
        <v>12</v>
      </c>
      <c r="Y72" s="41">
        <v>12</v>
      </c>
      <c r="Z72" s="41">
        <v>14</v>
      </c>
      <c r="AA72" s="41">
        <v>13</v>
      </c>
      <c r="AB72" s="41">
        <v>8</v>
      </c>
      <c r="AC72" s="41"/>
    </row>
    <row r="73" spans="1:29">
      <c r="A73" t="s">
        <v>43</v>
      </c>
      <c r="B73" s="41">
        <v>257</v>
      </c>
      <c r="C73" s="41">
        <v>256</v>
      </c>
      <c r="D73" s="41">
        <v>252</v>
      </c>
      <c r="E73" s="41">
        <v>234</v>
      </c>
      <c r="F73" s="41">
        <v>226</v>
      </c>
      <c r="G73" s="41">
        <v>249</v>
      </c>
      <c r="H73" s="41">
        <v>235</v>
      </c>
      <c r="I73" s="41">
        <v>209</v>
      </c>
      <c r="J73" s="41">
        <v>178</v>
      </c>
      <c r="K73" s="41">
        <v>183</v>
      </c>
      <c r="L73" s="41">
        <v>170</v>
      </c>
      <c r="M73" s="41">
        <v>172</v>
      </c>
      <c r="N73" s="41">
        <v>196</v>
      </c>
      <c r="O73" s="41">
        <v>185</v>
      </c>
      <c r="P73" s="41">
        <v>155</v>
      </c>
      <c r="Q73" s="41">
        <v>138</v>
      </c>
      <c r="R73" s="41">
        <v>113</v>
      </c>
      <c r="S73" s="41">
        <v>135</v>
      </c>
      <c r="T73" s="41">
        <v>158</v>
      </c>
      <c r="U73" s="41">
        <v>149</v>
      </c>
      <c r="V73" s="41">
        <v>134</v>
      </c>
      <c r="W73" s="41">
        <v>145</v>
      </c>
      <c r="X73" s="41">
        <v>149</v>
      </c>
      <c r="Y73" s="41">
        <v>137</v>
      </c>
      <c r="Z73" s="41">
        <v>173</v>
      </c>
      <c r="AA73" s="41">
        <v>166</v>
      </c>
      <c r="AB73" s="41">
        <v>133</v>
      </c>
      <c r="AC73" s="41"/>
    </row>
    <row r="74" spans="1:29">
      <c r="A74" t="s">
        <v>157</v>
      </c>
      <c r="B74" s="41">
        <v>42</v>
      </c>
      <c r="C74" s="41">
        <v>49</v>
      </c>
      <c r="D74" s="41">
        <v>47</v>
      </c>
      <c r="E74" s="41">
        <v>41</v>
      </c>
      <c r="F74" s="41">
        <v>34</v>
      </c>
      <c r="G74" s="41">
        <v>33</v>
      </c>
      <c r="H74" s="41">
        <v>28</v>
      </c>
      <c r="I74" s="41">
        <v>29</v>
      </c>
      <c r="J74" s="41">
        <v>26</v>
      </c>
      <c r="K74" s="41">
        <v>26</v>
      </c>
      <c r="L74" s="41">
        <v>26</v>
      </c>
      <c r="M74" s="41">
        <v>26</v>
      </c>
      <c r="N74" s="41">
        <v>30</v>
      </c>
      <c r="O74" s="41">
        <v>30</v>
      </c>
      <c r="P74" s="41">
        <v>25</v>
      </c>
      <c r="Q74" s="41">
        <v>18</v>
      </c>
      <c r="R74" s="41">
        <v>21</v>
      </c>
      <c r="S74" s="41">
        <v>21</v>
      </c>
      <c r="T74" s="41">
        <v>19</v>
      </c>
      <c r="U74" s="41">
        <v>18</v>
      </c>
      <c r="V74" s="41">
        <v>16</v>
      </c>
      <c r="W74" s="41">
        <v>17</v>
      </c>
      <c r="X74" s="41">
        <v>17</v>
      </c>
      <c r="Y74" s="41">
        <v>18</v>
      </c>
      <c r="Z74" s="41">
        <v>21</v>
      </c>
      <c r="AA74" s="41">
        <v>21</v>
      </c>
      <c r="AB74" s="41">
        <v>17</v>
      </c>
      <c r="AC74" s="41"/>
    </row>
    <row r="75" spans="1:29">
      <c r="A75" t="s">
        <v>158</v>
      </c>
      <c r="B75" s="41">
        <v>20768</v>
      </c>
      <c r="C75" s="41">
        <v>19784</v>
      </c>
      <c r="D75" s="41">
        <v>19455</v>
      </c>
      <c r="E75" s="41">
        <v>19137</v>
      </c>
      <c r="F75" s="41">
        <v>17810</v>
      </c>
      <c r="G75" s="41">
        <v>19458</v>
      </c>
      <c r="H75" s="41">
        <v>17612</v>
      </c>
      <c r="I75" s="41">
        <v>16561</v>
      </c>
      <c r="J75" s="41">
        <v>14750</v>
      </c>
      <c r="K75" s="41">
        <v>14427</v>
      </c>
      <c r="L75" s="41">
        <v>12980</v>
      </c>
      <c r="M75" s="41">
        <v>12189</v>
      </c>
      <c r="N75" s="41">
        <v>13133</v>
      </c>
      <c r="O75" s="41">
        <v>12487</v>
      </c>
      <c r="P75" s="41">
        <v>10548</v>
      </c>
      <c r="Q75" s="41">
        <v>9224</v>
      </c>
      <c r="R75" s="41">
        <v>8560</v>
      </c>
      <c r="S75" s="41">
        <v>9588</v>
      </c>
      <c r="T75" s="41">
        <v>9018</v>
      </c>
      <c r="U75" s="41">
        <v>8811</v>
      </c>
      <c r="V75" s="41">
        <v>8045</v>
      </c>
      <c r="W75" s="41">
        <v>8559</v>
      </c>
      <c r="X75" s="41">
        <v>8677</v>
      </c>
      <c r="Y75" s="41">
        <v>7978</v>
      </c>
      <c r="Z75" s="41">
        <v>9414</v>
      </c>
      <c r="AA75" s="41">
        <v>10218</v>
      </c>
      <c r="AB75" s="41">
        <v>8347</v>
      </c>
      <c r="AC75" s="41"/>
    </row>
    <row r="76" spans="1:29">
      <c r="A76" t="s">
        <v>44</v>
      </c>
      <c r="B76" s="41">
        <v>38</v>
      </c>
      <c r="C76" s="41">
        <v>40</v>
      </c>
      <c r="D76" s="41">
        <v>39</v>
      </c>
      <c r="E76" s="41">
        <v>36</v>
      </c>
      <c r="F76" s="41">
        <v>37</v>
      </c>
      <c r="G76" s="41">
        <v>40</v>
      </c>
      <c r="H76" s="41">
        <v>37</v>
      </c>
      <c r="I76" s="41">
        <v>30</v>
      </c>
      <c r="J76" s="41">
        <v>21</v>
      </c>
      <c r="K76" s="41">
        <v>24</v>
      </c>
      <c r="L76" s="41">
        <v>23</v>
      </c>
      <c r="M76" s="41">
        <v>21</v>
      </c>
      <c r="N76" s="41">
        <v>22</v>
      </c>
      <c r="O76" s="41">
        <v>22</v>
      </c>
      <c r="P76" s="41">
        <v>15</v>
      </c>
      <c r="Q76" s="41">
        <v>14</v>
      </c>
      <c r="R76" s="41">
        <v>14</v>
      </c>
      <c r="S76" s="41">
        <v>19</v>
      </c>
      <c r="T76" s="41">
        <v>16</v>
      </c>
      <c r="U76" s="41">
        <v>14</v>
      </c>
      <c r="V76" s="41">
        <v>13</v>
      </c>
      <c r="W76" s="41">
        <v>14</v>
      </c>
      <c r="X76" s="41">
        <v>17</v>
      </c>
      <c r="Y76" s="41">
        <v>15</v>
      </c>
      <c r="Z76" s="41">
        <v>19</v>
      </c>
      <c r="AA76" s="41">
        <v>22</v>
      </c>
      <c r="AB76" s="41">
        <v>16</v>
      </c>
      <c r="AC76" s="41"/>
    </row>
    <row r="77" spans="1:29">
      <c r="A77" t="s">
        <v>159</v>
      </c>
      <c r="B77" s="41">
        <v>129</v>
      </c>
      <c r="C77" s="41">
        <v>140</v>
      </c>
      <c r="D77" s="41">
        <v>142</v>
      </c>
      <c r="E77" s="41">
        <v>135</v>
      </c>
      <c r="F77" s="41">
        <v>123</v>
      </c>
      <c r="G77" s="41">
        <v>152</v>
      </c>
      <c r="H77" s="41">
        <v>136</v>
      </c>
      <c r="I77" s="41">
        <v>133</v>
      </c>
      <c r="J77" s="41">
        <v>126</v>
      </c>
      <c r="K77" s="41">
        <v>129</v>
      </c>
      <c r="L77" s="41">
        <v>112</v>
      </c>
      <c r="M77" s="41">
        <v>104</v>
      </c>
      <c r="N77" s="41">
        <v>113</v>
      </c>
      <c r="O77" s="41">
        <v>109</v>
      </c>
      <c r="P77" s="41">
        <v>91</v>
      </c>
      <c r="Q77" s="41">
        <v>77</v>
      </c>
      <c r="R77" s="41">
        <v>70</v>
      </c>
      <c r="S77" s="41">
        <v>85</v>
      </c>
      <c r="T77" s="41">
        <v>84</v>
      </c>
      <c r="U77" s="41">
        <v>68</v>
      </c>
      <c r="V77" s="41">
        <v>62</v>
      </c>
      <c r="W77" s="41">
        <v>70</v>
      </c>
      <c r="X77" s="41">
        <v>69</v>
      </c>
      <c r="Y77" s="41">
        <v>59</v>
      </c>
      <c r="Z77" s="41">
        <v>74</v>
      </c>
      <c r="AA77" s="41">
        <v>81</v>
      </c>
      <c r="AB77" s="41">
        <v>61</v>
      </c>
      <c r="AC77" s="41"/>
    </row>
    <row r="78" spans="1:29">
      <c r="A78" t="s">
        <v>160</v>
      </c>
      <c r="B78" s="41">
        <v>2320</v>
      </c>
      <c r="C78" s="41">
        <v>2194</v>
      </c>
      <c r="D78" s="41">
        <v>2063</v>
      </c>
      <c r="E78" s="41">
        <v>1869</v>
      </c>
      <c r="F78" s="41">
        <v>1700</v>
      </c>
      <c r="G78" s="41">
        <v>1842</v>
      </c>
      <c r="H78" s="41">
        <v>1624</v>
      </c>
      <c r="I78" s="41">
        <v>1526</v>
      </c>
      <c r="J78" s="41">
        <v>1296</v>
      </c>
      <c r="K78" s="41">
        <v>1322</v>
      </c>
      <c r="L78" s="41">
        <v>1221</v>
      </c>
      <c r="M78" s="41">
        <v>1197</v>
      </c>
      <c r="N78" s="41">
        <v>1326</v>
      </c>
      <c r="O78" s="41">
        <v>1278</v>
      </c>
      <c r="P78" s="41">
        <v>1077</v>
      </c>
      <c r="Q78" s="41">
        <v>887</v>
      </c>
      <c r="R78" s="41">
        <v>806</v>
      </c>
      <c r="S78" s="41">
        <v>921</v>
      </c>
      <c r="T78" s="41">
        <v>860</v>
      </c>
      <c r="U78" s="41">
        <v>799</v>
      </c>
      <c r="V78" s="41">
        <v>723</v>
      </c>
      <c r="W78" s="41">
        <v>784</v>
      </c>
      <c r="X78" s="41">
        <v>828</v>
      </c>
      <c r="Y78" s="41">
        <v>813</v>
      </c>
      <c r="Z78" s="41">
        <v>982</v>
      </c>
      <c r="AA78" s="41">
        <v>1052</v>
      </c>
      <c r="AB78" s="41">
        <v>832</v>
      </c>
      <c r="AC78" s="41"/>
    </row>
    <row r="79" spans="1:29">
      <c r="A79" t="s">
        <v>161</v>
      </c>
      <c r="B79" s="41">
        <v>968</v>
      </c>
      <c r="C79" s="41">
        <v>874</v>
      </c>
      <c r="D79" s="41">
        <v>898</v>
      </c>
      <c r="E79" s="41">
        <v>952</v>
      </c>
      <c r="F79" s="41">
        <v>903</v>
      </c>
      <c r="G79" s="41">
        <v>1026</v>
      </c>
      <c r="H79" s="41">
        <v>867</v>
      </c>
      <c r="I79" s="41">
        <v>825</v>
      </c>
      <c r="J79" s="41">
        <v>750</v>
      </c>
      <c r="K79" s="41">
        <v>728</v>
      </c>
      <c r="L79" s="41">
        <v>643</v>
      </c>
      <c r="M79" s="41">
        <v>593</v>
      </c>
      <c r="N79" s="41">
        <v>600</v>
      </c>
      <c r="O79" s="41">
        <v>545</v>
      </c>
      <c r="P79" s="41">
        <v>463</v>
      </c>
      <c r="Q79" s="41">
        <v>398</v>
      </c>
      <c r="R79" s="41">
        <v>368</v>
      </c>
      <c r="S79" s="41">
        <v>430</v>
      </c>
      <c r="T79" s="41">
        <v>417</v>
      </c>
      <c r="U79" s="41">
        <v>445</v>
      </c>
      <c r="V79" s="41">
        <v>426</v>
      </c>
      <c r="W79" s="41">
        <v>452</v>
      </c>
      <c r="X79" s="41">
        <v>443</v>
      </c>
      <c r="Y79" s="41">
        <v>409</v>
      </c>
      <c r="Z79" s="41">
        <v>474</v>
      </c>
      <c r="AA79" s="41">
        <v>480</v>
      </c>
      <c r="AB79" s="41">
        <v>415</v>
      </c>
      <c r="AC79" s="41"/>
    </row>
    <row r="80" spans="1:29">
      <c r="A80" t="s">
        <v>162</v>
      </c>
      <c r="B80" s="41">
        <v>258</v>
      </c>
      <c r="C80" s="41">
        <v>251</v>
      </c>
      <c r="D80" s="41">
        <v>257</v>
      </c>
      <c r="E80" s="41">
        <v>244</v>
      </c>
      <c r="F80" s="41">
        <v>253</v>
      </c>
      <c r="G80" s="41">
        <v>247</v>
      </c>
      <c r="H80" s="41">
        <v>219</v>
      </c>
      <c r="I80" s="41">
        <v>218</v>
      </c>
      <c r="J80" s="41">
        <v>187</v>
      </c>
      <c r="K80" s="41">
        <v>191</v>
      </c>
      <c r="L80" s="41">
        <v>182</v>
      </c>
      <c r="M80" s="41">
        <v>166</v>
      </c>
      <c r="N80" s="41">
        <v>172</v>
      </c>
      <c r="O80" s="41">
        <v>164</v>
      </c>
      <c r="P80" s="41">
        <v>141</v>
      </c>
      <c r="Q80" s="41">
        <v>126</v>
      </c>
      <c r="R80" s="41">
        <v>115</v>
      </c>
      <c r="S80" s="41">
        <v>126</v>
      </c>
      <c r="T80" s="41">
        <v>120</v>
      </c>
      <c r="U80" s="41">
        <v>113</v>
      </c>
      <c r="V80" s="41">
        <v>106</v>
      </c>
      <c r="W80" s="41">
        <v>109</v>
      </c>
      <c r="X80" s="41">
        <v>113</v>
      </c>
      <c r="Y80" s="41">
        <v>96</v>
      </c>
      <c r="Z80" s="41">
        <v>110</v>
      </c>
      <c r="AA80" s="41">
        <v>125</v>
      </c>
      <c r="AB80" s="41">
        <v>98</v>
      </c>
      <c r="AC80" s="41"/>
    </row>
    <row r="81" spans="1:29">
      <c r="A81" t="s">
        <v>163</v>
      </c>
      <c r="B81" s="41">
        <v>6433</v>
      </c>
      <c r="C81" s="41">
        <v>5998</v>
      </c>
      <c r="D81" s="41">
        <v>6081</v>
      </c>
      <c r="E81" s="41">
        <v>5947</v>
      </c>
      <c r="F81" s="41">
        <v>5577</v>
      </c>
      <c r="G81" s="41">
        <v>5956</v>
      </c>
      <c r="H81" s="41">
        <v>5391</v>
      </c>
      <c r="I81" s="41">
        <v>5120</v>
      </c>
      <c r="J81" s="41">
        <v>4715</v>
      </c>
      <c r="K81" s="41">
        <v>4512</v>
      </c>
      <c r="L81" s="41">
        <v>3914</v>
      </c>
      <c r="M81" s="41">
        <v>3667</v>
      </c>
      <c r="N81" s="41">
        <v>3976</v>
      </c>
      <c r="O81" s="41">
        <v>3770</v>
      </c>
      <c r="P81" s="41">
        <v>3194</v>
      </c>
      <c r="Q81" s="41">
        <v>2714</v>
      </c>
      <c r="R81" s="41">
        <v>2505</v>
      </c>
      <c r="S81" s="41">
        <v>2704</v>
      </c>
      <c r="T81" s="41">
        <v>2619</v>
      </c>
      <c r="U81" s="41">
        <v>2563</v>
      </c>
      <c r="V81" s="41">
        <v>2337</v>
      </c>
      <c r="W81" s="41">
        <v>2445</v>
      </c>
      <c r="X81" s="41">
        <v>2511</v>
      </c>
      <c r="Y81" s="41">
        <v>2310</v>
      </c>
      <c r="Z81" s="41">
        <v>2774</v>
      </c>
      <c r="AA81" s="41">
        <v>2956</v>
      </c>
      <c r="AB81" s="41">
        <v>2387</v>
      </c>
      <c r="AC81" s="41"/>
    </row>
    <row r="82" spans="1:29">
      <c r="A82" t="s">
        <v>164</v>
      </c>
      <c r="B82" s="41">
        <v>12300</v>
      </c>
      <c r="C82" s="41">
        <v>11713</v>
      </c>
      <c r="D82" s="41">
        <v>11387</v>
      </c>
      <c r="E82" s="41">
        <v>10865</v>
      </c>
      <c r="F82" s="41">
        <v>10084</v>
      </c>
      <c r="G82" s="41">
        <v>11256</v>
      </c>
      <c r="H82" s="41">
        <v>10014</v>
      </c>
      <c r="I82" s="41">
        <v>9478</v>
      </c>
      <c r="J82" s="41">
        <v>8279</v>
      </c>
      <c r="K82" s="41">
        <v>8208</v>
      </c>
      <c r="L82" s="41">
        <v>7457</v>
      </c>
      <c r="M82" s="41">
        <v>7002</v>
      </c>
      <c r="N82" s="41">
        <v>7802</v>
      </c>
      <c r="O82" s="41">
        <v>7575</v>
      </c>
      <c r="P82" s="41">
        <v>6369</v>
      </c>
      <c r="Q82" s="41">
        <v>5562</v>
      </c>
      <c r="R82" s="41">
        <v>5133</v>
      </c>
      <c r="S82" s="41">
        <v>5884</v>
      </c>
      <c r="T82" s="41">
        <v>5510</v>
      </c>
      <c r="U82" s="41">
        <v>5240</v>
      </c>
      <c r="V82" s="41">
        <v>4729</v>
      </c>
      <c r="W82" s="41">
        <v>4993</v>
      </c>
      <c r="X82" s="41">
        <v>5161</v>
      </c>
      <c r="Y82" s="41">
        <v>4723</v>
      </c>
      <c r="Z82" s="41">
        <v>5644</v>
      </c>
      <c r="AA82" s="41">
        <v>6210</v>
      </c>
      <c r="AB82" s="41">
        <v>5124</v>
      </c>
      <c r="AC82" s="41"/>
    </row>
    <row r="83" spans="1:29">
      <c r="A83" t="s">
        <v>45</v>
      </c>
      <c r="B83" s="41">
        <v>479</v>
      </c>
      <c r="C83" s="41">
        <v>479</v>
      </c>
      <c r="D83" s="41">
        <v>484</v>
      </c>
      <c r="E83" s="41">
        <v>462</v>
      </c>
      <c r="F83" s="41">
        <v>426</v>
      </c>
      <c r="G83" s="41">
        <v>475</v>
      </c>
      <c r="H83" s="41">
        <v>464</v>
      </c>
      <c r="I83" s="41">
        <v>441</v>
      </c>
      <c r="J83" s="41">
        <v>394</v>
      </c>
      <c r="K83" s="41">
        <v>392</v>
      </c>
      <c r="L83" s="41">
        <v>356</v>
      </c>
      <c r="M83" s="41">
        <v>342</v>
      </c>
      <c r="N83" s="41">
        <v>383</v>
      </c>
      <c r="O83" s="41">
        <v>351</v>
      </c>
      <c r="P83" s="41">
        <v>303</v>
      </c>
      <c r="Q83" s="41">
        <v>262</v>
      </c>
      <c r="R83" s="41">
        <v>244</v>
      </c>
      <c r="S83" s="41">
        <v>274</v>
      </c>
      <c r="T83" s="41">
        <v>276</v>
      </c>
      <c r="U83" s="41">
        <v>277</v>
      </c>
      <c r="V83" s="41">
        <v>231</v>
      </c>
      <c r="W83" s="41">
        <v>264</v>
      </c>
      <c r="X83" s="41">
        <v>263</v>
      </c>
      <c r="Y83" s="41">
        <v>256</v>
      </c>
      <c r="Z83" s="41">
        <v>280</v>
      </c>
      <c r="AA83" s="41">
        <v>290</v>
      </c>
      <c r="AB83" s="41">
        <v>243</v>
      </c>
      <c r="AC83" s="41"/>
    </row>
    <row r="84" spans="1:29">
      <c r="A84" t="s">
        <v>46</v>
      </c>
      <c r="B84" s="41">
        <v>111</v>
      </c>
      <c r="C84" s="41">
        <v>122</v>
      </c>
      <c r="D84" s="41">
        <v>119</v>
      </c>
      <c r="E84" s="41">
        <v>114</v>
      </c>
      <c r="F84" s="41">
        <v>102</v>
      </c>
      <c r="G84" s="41">
        <v>120</v>
      </c>
      <c r="H84" s="41">
        <v>104</v>
      </c>
      <c r="I84" s="41">
        <v>105</v>
      </c>
      <c r="J84" s="41">
        <v>81</v>
      </c>
      <c r="K84" s="41">
        <v>87</v>
      </c>
      <c r="L84" s="41">
        <v>80</v>
      </c>
      <c r="M84" s="41">
        <v>73</v>
      </c>
      <c r="N84" s="41">
        <v>80</v>
      </c>
      <c r="O84" s="41">
        <v>80</v>
      </c>
      <c r="P84" s="41">
        <v>66</v>
      </c>
      <c r="Q84" s="41">
        <v>55</v>
      </c>
      <c r="R84" s="41">
        <v>55</v>
      </c>
      <c r="S84" s="41">
        <v>67</v>
      </c>
      <c r="T84" s="41">
        <v>63</v>
      </c>
      <c r="U84" s="41">
        <v>60</v>
      </c>
      <c r="V84" s="41">
        <v>54</v>
      </c>
      <c r="W84" s="41">
        <v>53</v>
      </c>
      <c r="X84" s="41">
        <v>57</v>
      </c>
      <c r="Y84" s="41">
        <v>60</v>
      </c>
      <c r="Z84" s="41">
        <v>63</v>
      </c>
      <c r="AA84" s="41">
        <v>70</v>
      </c>
      <c r="AB84" s="41">
        <v>61</v>
      </c>
      <c r="AC84" s="41"/>
    </row>
    <row r="85" spans="1:29">
      <c r="A85" t="s">
        <v>165</v>
      </c>
      <c r="B85" s="41">
        <v>1463</v>
      </c>
      <c r="C85" s="41">
        <v>1388</v>
      </c>
      <c r="D85" s="41">
        <v>1348</v>
      </c>
      <c r="E85" s="41">
        <v>1311</v>
      </c>
      <c r="F85" s="41">
        <v>1257</v>
      </c>
      <c r="G85" s="41">
        <v>1361</v>
      </c>
      <c r="H85" s="41">
        <v>1226</v>
      </c>
      <c r="I85" s="41">
        <v>1116</v>
      </c>
      <c r="J85" s="41">
        <v>969</v>
      </c>
      <c r="K85" s="41">
        <v>915</v>
      </c>
      <c r="L85" s="41">
        <v>890</v>
      </c>
      <c r="M85" s="41">
        <v>841</v>
      </c>
      <c r="N85" s="41">
        <v>936</v>
      </c>
      <c r="O85" s="41">
        <v>924</v>
      </c>
      <c r="P85" s="41">
        <v>730</v>
      </c>
      <c r="Q85" s="41">
        <v>634</v>
      </c>
      <c r="R85" s="41">
        <v>604</v>
      </c>
      <c r="S85" s="41">
        <v>704</v>
      </c>
      <c r="T85" s="41">
        <v>635</v>
      </c>
      <c r="U85" s="41">
        <v>630</v>
      </c>
      <c r="V85" s="41">
        <v>572</v>
      </c>
      <c r="W85" s="41">
        <v>608</v>
      </c>
      <c r="X85" s="41">
        <v>627</v>
      </c>
      <c r="Y85" s="41">
        <v>549</v>
      </c>
      <c r="Z85" s="41">
        <v>665</v>
      </c>
      <c r="AA85" s="41">
        <v>748</v>
      </c>
      <c r="AB85" s="41">
        <v>604</v>
      </c>
      <c r="AC85" s="41"/>
    </row>
    <row r="86" spans="1:29">
      <c r="A86" t="s">
        <v>166</v>
      </c>
      <c r="B86" s="41">
        <v>1538</v>
      </c>
      <c r="C86" s="41">
        <v>1457</v>
      </c>
      <c r="D86" s="41">
        <v>1411</v>
      </c>
      <c r="E86" s="41">
        <v>1366</v>
      </c>
      <c r="F86" s="41">
        <v>1304</v>
      </c>
      <c r="G86" s="41">
        <v>1416</v>
      </c>
      <c r="H86" s="41">
        <v>1273</v>
      </c>
      <c r="I86" s="41">
        <v>1161</v>
      </c>
      <c r="J86" s="41">
        <v>1013</v>
      </c>
      <c r="K86" s="41">
        <v>966</v>
      </c>
      <c r="L86" s="41">
        <v>942</v>
      </c>
      <c r="M86" s="41">
        <v>886</v>
      </c>
      <c r="N86" s="41">
        <v>974</v>
      </c>
      <c r="O86" s="41">
        <v>964</v>
      </c>
      <c r="P86" s="41">
        <v>776</v>
      </c>
      <c r="Q86" s="41">
        <v>676</v>
      </c>
      <c r="R86" s="41">
        <v>636</v>
      </c>
      <c r="S86" s="41">
        <v>740</v>
      </c>
      <c r="T86" s="41">
        <v>664</v>
      </c>
      <c r="U86" s="41">
        <v>660</v>
      </c>
      <c r="V86" s="41">
        <v>599</v>
      </c>
      <c r="W86" s="41">
        <v>638</v>
      </c>
      <c r="X86" s="41">
        <v>655</v>
      </c>
      <c r="Y86" s="41">
        <v>585</v>
      </c>
      <c r="Z86" s="41">
        <v>705</v>
      </c>
      <c r="AA86" s="41">
        <v>786</v>
      </c>
      <c r="AB86" s="41">
        <v>631</v>
      </c>
      <c r="AC86" s="41"/>
    </row>
    <row r="87" spans="1:29">
      <c r="A87" t="s">
        <v>167</v>
      </c>
      <c r="B87" s="41">
        <v>75</v>
      </c>
      <c r="C87" s="41">
        <v>69</v>
      </c>
      <c r="D87" s="41">
        <v>63</v>
      </c>
      <c r="E87" s="41">
        <v>55</v>
      </c>
      <c r="F87" s="41">
        <v>47</v>
      </c>
      <c r="G87" s="41">
        <v>55</v>
      </c>
      <c r="H87" s="41">
        <v>47</v>
      </c>
      <c r="I87" s="41">
        <v>45</v>
      </c>
      <c r="J87" s="41">
        <v>44</v>
      </c>
      <c r="K87" s="41">
        <v>51</v>
      </c>
      <c r="L87" s="41">
        <v>52</v>
      </c>
      <c r="M87" s="41">
        <v>45</v>
      </c>
      <c r="N87" s="41">
        <v>38</v>
      </c>
      <c r="O87" s="41">
        <v>40</v>
      </c>
      <c r="P87" s="41">
        <v>46</v>
      </c>
      <c r="Q87" s="41">
        <v>42</v>
      </c>
      <c r="R87" s="41">
        <v>32</v>
      </c>
      <c r="S87" s="41">
        <v>36</v>
      </c>
      <c r="T87" s="41">
        <v>29</v>
      </c>
      <c r="U87" s="41">
        <v>30</v>
      </c>
      <c r="V87" s="41">
        <v>27</v>
      </c>
      <c r="W87" s="41">
        <v>30</v>
      </c>
      <c r="X87" s="41">
        <v>28</v>
      </c>
      <c r="Y87" s="41">
        <v>36</v>
      </c>
      <c r="Z87" s="41">
        <v>40</v>
      </c>
      <c r="AA87" s="41">
        <v>38</v>
      </c>
      <c r="AB87" s="41">
        <v>27</v>
      </c>
      <c r="AC87" s="41"/>
    </row>
    <row r="88" spans="1:29">
      <c r="A88" t="s">
        <v>168</v>
      </c>
      <c r="B88" s="41">
        <v>573</v>
      </c>
      <c r="C88" s="41">
        <v>554</v>
      </c>
      <c r="D88" s="41">
        <v>554</v>
      </c>
      <c r="E88" s="41">
        <v>532</v>
      </c>
      <c r="F88" s="41">
        <v>505</v>
      </c>
      <c r="G88" s="41">
        <v>606</v>
      </c>
      <c r="H88" s="41">
        <v>534</v>
      </c>
      <c r="I88" s="41">
        <v>483</v>
      </c>
      <c r="J88" s="41">
        <v>414</v>
      </c>
      <c r="K88" s="41">
        <v>415</v>
      </c>
      <c r="L88" s="41">
        <v>380</v>
      </c>
      <c r="M88" s="41">
        <v>348</v>
      </c>
      <c r="N88" s="41">
        <v>390</v>
      </c>
      <c r="O88" s="41">
        <v>367</v>
      </c>
      <c r="P88" s="41">
        <v>300</v>
      </c>
      <c r="Q88" s="41">
        <v>270</v>
      </c>
      <c r="R88" s="41">
        <v>253</v>
      </c>
      <c r="S88" s="41">
        <v>301</v>
      </c>
      <c r="T88" s="41">
        <v>302</v>
      </c>
      <c r="U88" s="41">
        <v>272</v>
      </c>
      <c r="V88" s="41">
        <v>223</v>
      </c>
      <c r="W88" s="41">
        <v>253</v>
      </c>
      <c r="X88" s="41">
        <v>245</v>
      </c>
      <c r="Y88" s="41">
        <v>212</v>
      </c>
      <c r="Z88" s="41">
        <v>269</v>
      </c>
      <c r="AA88" s="41">
        <v>293</v>
      </c>
      <c r="AB88" s="41">
        <v>227</v>
      </c>
      <c r="AC88" s="41"/>
    </row>
    <row r="89" spans="1:29">
      <c r="A89" t="s">
        <v>169</v>
      </c>
      <c r="B89" s="41">
        <v>3614</v>
      </c>
      <c r="C89" s="41">
        <v>3479</v>
      </c>
      <c r="D89" s="41">
        <v>3442</v>
      </c>
      <c r="E89" s="41">
        <v>3345</v>
      </c>
      <c r="F89" s="41">
        <v>3027</v>
      </c>
      <c r="G89" s="41">
        <v>3306</v>
      </c>
      <c r="H89" s="41">
        <v>3063</v>
      </c>
      <c r="I89" s="41">
        <v>2814</v>
      </c>
      <c r="J89" s="41">
        <v>2494</v>
      </c>
      <c r="K89" s="41">
        <v>2453</v>
      </c>
      <c r="L89" s="41">
        <v>2158</v>
      </c>
      <c r="M89" s="41">
        <v>2129</v>
      </c>
      <c r="N89" s="41">
        <v>2301</v>
      </c>
      <c r="O89" s="41">
        <v>2301</v>
      </c>
      <c r="P89" s="41">
        <v>1943</v>
      </c>
      <c r="Q89" s="41">
        <v>1560</v>
      </c>
      <c r="R89" s="41">
        <v>1408</v>
      </c>
      <c r="S89" s="41">
        <v>1615</v>
      </c>
      <c r="T89" s="41">
        <v>1524</v>
      </c>
      <c r="U89" s="41">
        <v>1431</v>
      </c>
      <c r="V89" s="41">
        <v>1259</v>
      </c>
      <c r="W89" s="41">
        <v>1334</v>
      </c>
      <c r="X89" s="41">
        <v>1364</v>
      </c>
      <c r="Y89" s="41">
        <v>1307</v>
      </c>
      <c r="Z89" s="41">
        <v>1592</v>
      </c>
      <c r="AA89" s="41">
        <v>1798</v>
      </c>
      <c r="AB89" s="41">
        <v>1414</v>
      </c>
      <c r="AC89" s="41"/>
    </row>
    <row r="90" spans="1:29">
      <c r="A90" t="s">
        <v>170</v>
      </c>
      <c r="B90" s="41">
        <v>3619</v>
      </c>
      <c r="C90" s="41">
        <v>3484</v>
      </c>
      <c r="D90" s="41">
        <v>3467</v>
      </c>
      <c r="E90" s="41">
        <v>3370</v>
      </c>
      <c r="F90" s="41">
        <v>3046</v>
      </c>
      <c r="G90" s="41">
        <v>3324</v>
      </c>
      <c r="H90" s="41">
        <v>3097</v>
      </c>
      <c r="I90" s="41">
        <v>2838</v>
      </c>
      <c r="J90" s="41">
        <v>2521</v>
      </c>
      <c r="K90" s="41">
        <v>2484</v>
      </c>
      <c r="L90" s="41">
        <v>2182</v>
      </c>
      <c r="M90" s="41">
        <v>2148</v>
      </c>
      <c r="N90" s="41">
        <v>2326</v>
      </c>
      <c r="O90" s="41">
        <v>2324</v>
      </c>
      <c r="P90" s="41">
        <v>1963</v>
      </c>
      <c r="Q90" s="41">
        <v>1577</v>
      </c>
      <c r="R90" s="41">
        <v>1416</v>
      </c>
      <c r="S90" s="41">
        <v>1633</v>
      </c>
      <c r="T90" s="41">
        <v>1536</v>
      </c>
      <c r="U90" s="41">
        <v>1440</v>
      </c>
      <c r="V90" s="41">
        <v>1267</v>
      </c>
      <c r="W90" s="41">
        <v>1343</v>
      </c>
      <c r="X90" s="41">
        <v>1373</v>
      </c>
      <c r="Y90" s="41">
        <v>1316</v>
      </c>
      <c r="Z90" s="41">
        <v>1605</v>
      </c>
      <c r="AA90" s="41">
        <v>1811</v>
      </c>
      <c r="AB90" s="41">
        <v>1423</v>
      </c>
      <c r="AC90" s="41"/>
    </row>
    <row r="91" spans="1:29">
      <c r="A91" t="s">
        <v>171</v>
      </c>
      <c r="B91" s="41">
        <v>5</v>
      </c>
      <c r="C91" s="41">
        <v>5</v>
      </c>
      <c r="D91" s="41">
        <v>25</v>
      </c>
      <c r="E91" s="41">
        <v>25</v>
      </c>
      <c r="F91" s="41">
        <v>19</v>
      </c>
      <c r="G91" s="41">
        <v>18</v>
      </c>
      <c r="H91" s="41">
        <v>34</v>
      </c>
      <c r="I91" s="41">
        <v>24</v>
      </c>
      <c r="J91" s="41">
        <v>27</v>
      </c>
      <c r="K91" s="41">
        <v>31</v>
      </c>
      <c r="L91" s="41">
        <v>24</v>
      </c>
      <c r="M91" s="41">
        <v>19</v>
      </c>
      <c r="N91" s="41">
        <v>25</v>
      </c>
      <c r="O91" s="41">
        <v>23</v>
      </c>
      <c r="P91" s="41">
        <v>20</v>
      </c>
      <c r="Q91" s="41">
        <v>17</v>
      </c>
      <c r="R91" s="41">
        <v>8</v>
      </c>
      <c r="S91" s="41">
        <v>18</v>
      </c>
      <c r="T91" s="41">
        <v>12</v>
      </c>
      <c r="U91" s="41">
        <v>9</v>
      </c>
      <c r="V91" s="41">
        <v>8</v>
      </c>
      <c r="W91" s="41">
        <v>9</v>
      </c>
      <c r="X91" s="41">
        <v>9</v>
      </c>
      <c r="Y91" s="41">
        <v>9</v>
      </c>
      <c r="Z91" s="41">
        <v>13</v>
      </c>
      <c r="AA91" s="41">
        <v>13</v>
      </c>
      <c r="AB91" s="41">
        <v>9</v>
      </c>
      <c r="AC91" s="41"/>
    </row>
    <row r="92" spans="1:29">
      <c r="A92" t="s">
        <v>172</v>
      </c>
      <c r="B92" s="41">
        <v>2758</v>
      </c>
      <c r="C92" s="41">
        <v>2727</v>
      </c>
      <c r="D92" s="41">
        <v>2718</v>
      </c>
      <c r="E92" s="41">
        <v>2594</v>
      </c>
      <c r="F92" s="41">
        <v>2447</v>
      </c>
      <c r="G92" s="41">
        <v>2642</v>
      </c>
      <c r="H92" s="41">
        <v>2390</v>
      </c>
      <c r="I92" s="41">
        <v>2247</v>
      </c>
      <c r="J92" s="41">
        <v>2046</v>
      </c>
      <c r="K92" s="41">
        <v>2008</v>
      </c>
      <c r="L92" s="41">
        <v>1836</v>
      </c>
      <c r="M92" s="41">
        <v>1742</v>
      </c>
      <c r="N92" s="41">
        <v>1914</v>
      </c>
      <c r="O92" s="41">
        <v>1785</v>
      </c>
      <c r="P92" s="41">
        <v>1575</v>
      </c>
      <c r="Q92" s="41">
        <v>1353</v>
      </c>
      <c r="R92" s="41">
        <v>1218</v>
      </c>
      <c r="S92" s="41">
        <v>1351</v>
      </c>
      <c r="T92" s="41">
        <v>1246</v>
      </c>
      <c r="U92" s="41">
        <v>1267</v>
      </c>
      <c r="V92" s="41">
        <v>1124</v>
      </c>
      <c r="W92" s="41">
        <v>1184</v>
      </c>
      <c r="X92" s="41">
        <v>1178</v>
      </c>
      <c r="Y92" s="41">
        <v>1084</v>
      </c>
      <c r="Z92" s="41">
        <v>1313</v>
      </c>
      <c r="AA92" s="41">
        <v>1454</v>
      </c>
      <c r="AB92" s="41">
        <v>1199</v>
      </c>
      <c r="AC92" s="41"/>
    </row>
    <row r="93" spans="1:29">
      <c r="A93" t="s">
        <v>173</v>
      </c>
      <c r="B93" s="41">
        <v>5631</v>
      </c>
      <c r="C93" s="41">
        <v>5363</v>
      </c>
      <c r="D93" s="41">
        <v>5261</v>
      </c>
      <c r="E93" s="41">
        <v>4915</v>
      </c>
      <c r="F93" s="41">
        <v>4517</v>
      </c>
      <c r="G93" s="41">
        <v>5171</v>
      </c>
      <c r="H93" s="41">
        <v>4677</v>
      </c>
      <c r="I93" s="41">
        <v>4282</v>
      </c>
      <c r="J93" s="41">
        <v>3755</v>
      </c>
      <c r="K93" s="41">
        <v>3673</v>
      </c>
      <c r="L93" s="41">
        <v>3330</v>
      </c>
      <c r="M93" s="41">
        <v>3302</v>
      </c>
      <c r="N93" s="41">
        <v>3812</v>
      </c>
      <c r="O93" s="41">
        <v>3522</v>
      </c>
      <c r="P93" s="41">
        <v>2955</v>
      </c>
      <c r="Q93" s="41">
        <v>2469</v>
      </c>
      <c r="R93" s="41">
        <v>2237</v>
      </c>
      <c r="S93" s="41">
        <v>2624</v>
      </c>
      <c r="T93" s="41">
        <v>2495</v>
      </c>
      <c r="U93" s="41">
        <v>2317</v>
      </c>
      <c r="V93" s="41">
        <v>2117</v>
      </c>
      <c r="W93" s="41">
        <v>2250</v>
      </c>
      <c r="X93" s="41">
        <v>2323</v>
      </c>
      <c r="Y93" s="41">
        <v>2228</v>
      </c>
      <c r="Z93" s="41">
        <v>2834</v>
      </c>
      <c r="AA93" s="41">
        <v>2979</v>
      </c>
      <c r="AB93" s="41">
        <v>2396</v>
      </c>
      <c r="AC93" s="41"/>
    </row>
    <row r="94" spans="1:29">
      <c r="A94" t="s">
        <v>47</v>
      </c>
      <c r="B94" s="41">
        <v>30</v>
      </c>
      <c r="C94" s="41">
        <v>31</v>
      </c>
      <c r="D94" s="41">
        <v>32</v>
      </c>
      <c r="E94" s="41">
        <v>30</v>
      </c>
      <c r="F94" s="41">
        <v>27</v>
      </c>
      <c r="G94" s="41">
        <v>25</v>
      </c>
      <c r="H94" s="41">
        <v>23</v>
      </c>
      <c r="I94" s="41">
        <v>21</v>
      </c>
      <c r="J94" s="41">
        <v>17</v>
      </c>
      <c r="K94" s="41">
        <v>17</v>
      </c>
      <c r="L94" s="41">
        <v>17</v>
      </c>
      <c r="M94" s="41">
        <v>16</v>
      </c>
      <c r="N94" s="41">
        <v>17</v>
      </c>
      <c r="O94" s="41">
        <v>15</v>
      </c>
      <c r="P94" s="41">
        <v>15</v>
      </c>
      <c r="Q94" s="41">
        <v>11</v>
      </c>
      <c r="R94" s="41">
        <v>12</v>
      </c>
      <c r="S94" s="41">
        <v>13</v>
      </c>
      <c r="T94" s="41">
        <v>12</v>
      </c>
      <c r="U94" s="41">
        <v>13</v>
      </c>
      <c r="V94" s="41">
        <v>12</v>
      </c>
      <c r="W94" s="41">
        <v>12</v>
      </c>
      <c r="X94" s="41">
        <v>11</v>
      </c>
      <c r="Y94" s="41">
        <v>9</v>
      </c>
      <c r="Z94" s="41">
        <v>10</v>
      </c>
      <c r="AA94" s="41">
        <v>11</v>
      </c>
      <c r="AB94" s="41">
        <v>8</v>
      </c>
      <c r="AC94" s="41"/>
    </row>
    <row r="95" spans="1:29">
      <c r="A95" t="s">
        <v>174</v>
      </c>
      <c r="B95" s="41">
        <v>434</v>
      </c>
      <c r="C95" s="41">
        <v>463</v>
      </c>
      <c r="D95" s="41">
        <v>454</v>
      </c>
      <c r="E95" s="41">
        <v>396</v>
      </c>
      <c r="F95" s="41">
        <v>348</v>
      </c>
      <c r="G95" s="41">
        <v>380</v>
      </c>
      <c r="H95" s="41">
        <v>361</v>
      </c>
      <c r="I95" s="41">
        <v>329</v>
      </c>
      <c r="J95" s="41">
        <v>283</v>
      </c>
      <c r="K95" s="41">
        <v>282</v>
      </c>
      <c r="L95" s="41">
        <v>267</v>
      </c>
      <c r="M95" s="41">
        <v>265</v>
      </c>
      <c r="N95" s="41">
        <v>323</v>
      </c>
      <c r="O95" s="41">
        <v>304</v>
      </c>
      <c r="P95" s="41">
        <v>271</v>
      </c>
      <c r="Q95" s="41">
        <v>220</v>
      </c>
      <c r="R95" s="41">
        <v>178</v>
      </c>
      <c r="S95" s="41">
        <v>204</v>
      </c>
      <c r="T95" s="41">
        <v>192</v>
      </c>
      <c r="U95" s="41">
        <v>172</v>
      </c>
      <c r="V95" s="41">
        <v>161</v>
      </c>
      <c r="W95" s="41">
        <v>169</v>
      </c>
      <c r="X95" s="41">
        <v>194</v>
      </c>
      <c r="Y95" s="41">
        <v>204</v>
      </c>
      <c r="Z95" s="41">
        <v>261</v>
      </c>
      <c r="AA95" s="41">
        <v>270</v>
      </c>
      <c r="AB95" s="41">
        <v>224</v>
      </c>
      <c r="AC95" s="41"/>
    </row>
    <row r="96" spans="1:29">
      <c r="A96" t="s">
        <v>175</v>
      </c>
      <c r="B96" s="41">
        <v>928</v>
      </c>
      <c r="C96" s="41">
        <v>993</v>
      </c>
      <c r="D96" s="41">
        <v>918</v>
      </c>
      <c r="E96" s="41">
        <v>828</v>
      </c>
      <c r="F96" s="41">
        <v>744</v>
      </c>
      <c r="G96" s="41">
        <v>813</v>
      </c>
      <c r="H96" s="41">
        <v>738</v>
      </c>
      <c r="I96" s="41">
        <v>694</v>
      </c>
      <c r="J96" s="41">
        <v>589</v>
      </c>
      <c r="K96" s="41">
        <v>592</v>
      </c>
      <c r="L96" s="41">
        <v>572</v>
      </c>
      <c r="M96" s="41">
        <v>573</v>
      </c>
      <c r="N96" s="41">
        <v>690</v>
      </c>
      <c r="O96" s="41">
        <v>657</v>
      </c>
      <c r="P96" s="41">
        <v>561</v>
      </c>
      <c r="Q96" s="41">
        <v>447</v>
      </c>
      <c r="R96" s="41">
        <v>402</v>
      </c>
      <c r="S96" s="41">
        <v>437</v>
      </c>
      <c r="T96" s="41">
        <v>407</v>
      </c>
      <c r="U96" s="41">
        <v>395</v>
      </c>
      <c r="V96" s="41">
        <v>357</v>
      </c>
      <c r="W96" s="41">
        <v>383</v>
      </c>
      <c r="X96" s="41">
        <v>419</v>
      </c>
      <c r="Y96" s="41">
        <v>411</v>
      </c>
      <c r="Z96" s="41">
        <v>565</v>
      </c>
      <c r="AA96" s="41">
        <v>600</v>
      </c>
      <c r="AB96" s="41">
        <v>480</v>
      </c>
      <c r="AC96" s="41"/>
    </row>
    <row r="97" spans="1:29">
      <c r="A97" t="s">
        <v>176</v>
      </c>
      <c r="B97" s="41">
        <v>1368</v>
      </c>
      <c r="C97" s="41">
        <v>1349</v>
      </c>
      <c r="D97" s="41">
        <v>1340</v>
      </c>
      <c r="E97" s="41">
        <v>1266</v>
      </c>
      <c r="F97" s="41">
        <v>1186</v>
      </c>
      <c r="G97" s="41">
        <v>1314</v>
      </c>
      <c r="H97" s="41">
        <v>1178</v>
      </c>
      <c r="I97" s="41">
        <v>1135</v>
      </c>
      <c r="J97" s="41">
        <v>950</v>
      </c>
      <c r="K97" s="41">
        <v>947</v>
      </c>
      <c r="L97" s="41">
        <v>899</v>
      </c>
      <c r="M97" s="41">
        <v>872</v>
      </c>
      <c r="N97" s="41">
        <v>995</v>
      </c>
      <c r="O97" s="41">
        <v>980</v>
      </c>
      <c r="P97" s="41">
        <v>867</v>
      </c>
      <c r="Q97" s="41">
        <v>742</v>
      </c>
      <c r="R97" s="41">
        <v>642</v>
      </c>
      <c r="S97" s="41">
        <v>695</v>
      </c>
      <c r="T97" s="41">
        <v>655</v>
      </c>
      <c r="U97" s="41">
        <v>618</v>
      </c>
      <c r="V97" s="41">
        <v>562</v>
      </c>
      <c r="W97" s="41">
        <v>587</v>
      </c>
      <c r="X97" s="41">
        <v>614</v>
      </c>
      <c r="Y97" s="41">
        <v>604</v>
      </c>
      <c r="Z97" s="41">
        <v>758</v>
      </c>
      <c r="AA97" s="41">
        <v>781</v>
      </c>
      <c r="AB97" s="41">
        <v>629</v>
      </c>
      <c r="AC97" s="41"/>
    </row>
    <row r="98" spans="1:29">
      <c r="A98" t="s">
        <v>177</v>
      </c>
      <c r="B98" s="41">
        <v>1368</v>
      </c>
      <c r="C98" s="41">
        <v>1349</v>
      </c>
      <c r="D98" s="41">
        <v>1340</v>
      </c>
      <c r="E98" s="41">
        <v>1266</v>
      </c>
      <c r="F98" s="41">
        <v>1186</v>
      </c>
      <c r="G98" s="41">
        <v>1314</v>
      </c>
      <c r="H98" s="41">
        <v>1178</v>
      </c>
      <c r="I98" s="41">
        <v>1135</v>
      </c>
      <c r="J98" s="41">
        <v>950</v>
      </c>
      <c r="K98" s="41">
        <v>947</v>
      </c>
      <c r="L98" s="41">
        <v>899</v>
      </c>
      <c r="M98" s="41">
        <v>872</v>
      </c>
      <c r="N98" s="41">
        <v>995</v>
      </c>
      <c r="O98" s="41">
        <v>980</v>
      </c>
      <c r="P98" s="41">
        <v>867</v>
      </c>
      <c r="Q98" s="41">
        <v>742</v>
      </c>
      <c r="R98" s="41">
        <v>642</v>
      </c>
      <c r="S98" s="41">
        <v>695</v>
      </c>
      <c r="T98" s="41">
        <v>655</v>
      </c>
      <c r="U98" s="41">
        <v>618</v>
      </c>
      <c r="V98" s="41">
        <v>562</v>
      </c>
      <c r="W98" s="41">
        <v>587</v>
      </c>
      <c r="X98" s="41">
        <v>614</v>
      </c>
      <c r="Y98" s="41">
        <v>604</v>
      </c>
      <c r="Z98" s="41">
        <v>758</v>
      </c>
      <c r="AA98" s="41">
        <v>781</v>
      </c>
      <c r="AB98" s="41">
        <v>629</v>
      </c>
      <c r="AC98" s="41"/>
    </row>
    <row r="99" spans="1:29">
      <c r="A99" t="s">
        <v>178</v>
      </c>
      <c r="B99" s="41">
        <v>885</v>
      </c>
      <c r="C99" s="41">
        <v>880</v>
      </c>
      <c r="D99" s="41">
        <v>877</v>
      </c>
      <c r="E99" s="41">
        <v>878</v>
      </c>
      <c r="F99" s="41">
        <v>839</v>
      </c>
      <c r="G99" s="41">
        <v>932</v>
      </c>
      <c r="H99" s="41">
        <v>895</v>
      </c>
      <c r="I99" s="41">
        <v>836</v>
      </c>
      <c r="J99" s="41">
        <v>736</v>
      </c>
      <c r="K99" s="41">
        <v>719</v>
      </c>
      <c r="L99" s="41">
        <v>638</v>
      </c>
      <c r="M99" s="41">
        <v>630</v>
      </c>
      <c r="N99" s="41">
        <v>687</v>
      </c>
      <c r="O99" s="41">
        <v>642</v>
      </c>
      <c r="P99" s="41">
        <v>562</v>
      </c>
      <c r="Q99" s="41">
        <v>509</v>
      </c>
      <c r="R99" s="41">
        <v>471</v>
      </c>
      <c r="S99" s="41">
        <v>505</v>
      </c>
      <c r="T99" s="41">
        <v>496</v>
      </c>
      <c r="U99" s="41">
        <v>463</v>
      </c>
      <c r="V99" s="41">
        <v>418</v>
      </c>
      <c r="W99" s="41">
        <v>431</v>
      </c>
      <c r="X99" s="41">
        <v>414</v>
      </c>
      <c r="Y99" s="41">
        <v>384</v>
      </c>
      <c r="Z99" s="41">
        <v>445</v>
      </c>
      <c r="AA99" s="41">
        <v>483</v>
      </c>
      <c r="AB99" s="41">
        <v>391</v>
      </c>
      <c r="AC99" s="41"/>
    </row>
    <row r="100" spans="1:29">
      <c r="A100" t="s">
        <v>179</v>
      </c>
      <c r="B100" s="41">
        <v>1624</v>
      </c>
      <c r="C100" s="41">
        <v>1566</v>
      </c>
      <c r="D100" s="41">
        <v>1611</v>
      </c>
      <c r="E100" s="41">
        <v>1581</v>
      </c>
      <c r="F100" s="41">
        <v>1481</v>
      </c>
      <c r="G100" s="41">
        <v>1673</v>
      </c>
      <c r="H100" s="41">
        <v>1569</v>
      </c>
      <c r="I100" s="41">
        <v>1470</v>
      </c>
      <c r="J100" s="41">
        <v>1408</v>
      </c>
      <c r="K100" s="41">
        <v>1324</v>
      </c>
      <c r="L100" s="41">
        <v>1150</v>
      </c>
      <c r="M100" s="41">
        <v>1051</v>
      </c>
      <c r="N100" s="41">
        <v>1074</v>
      </c>
      <c r="O100" s="41">
        <v>973</v>
      </c>
      <c r="P100" s="41">
        <v>796</v>
      </c>
      <c r="Q100" s="41">
        <v>707</v>
      </c>
      <c r="R100" s="41">
        <v>619</v>
      </c>
      <c r="S100" s="41">
        <v>687</v>
      </c>
      <c r="T100" s="41">
        <v>672</v>
      </c>
      <c r="U100" s="41">
        <v>680</v>
      </c>
      <c r="V100" s="41">
        <v>624</v>
      </c>
      <c r="W100" s="41">
        <v>671</v>
      </c>
      <c r="X100" s="41">
        <v>660</v>
      </c>
      <c r="Y100" s="41">
        <v>566</v>
      </c>
      <c r="Z100" s="41">
        <v>699</v>
      </c>
      <c r="AA100" s="41">
        <v>775</v>
      </c>
      <c r="AB100" s="41">
        <v>602</v>
      </c>
      <c r="AC100" s="41"/>
    </row>
    <row r="101" spans="1:29">
      <c r="A101" t="s">
        <v>180</v>
      </c>
      <c r="B101" s="41">
        <v>1627</v>
      </c>
      <c r="C101" s="41">
        <v>1569</v>
      </c>
      <c r="D101" s="41">
        <v>1611</v>
      </c>
      <c r="E101" s="41">
        <v>1584</v>
      </c>
      <c r="F101" s="41">
        <v>1486</v>
      </c>
      <c r="G101" s="41">
        <v>1676</v>
      </c>
      <c r="H101" s="41">
        <v>1572</v>
      </c>
      <c r="I101" s="41">
        <v>1473</v>
      </c>
      <c r="J101" s="41">
        <v>1413</v>
      </c>
      <c r="K101" s="41">
        <v>1328</v>
      </c>
      <c r="L101" s="41">
        <v>1150</v>
      </c>
      <c r="M101" s="41">
        <v>1051</v>
      </c>
      <c r="N101" s="41">
        <v>1074</v>
      </c>
      <c r="O101" s="41">
        <v>973</v>
      </c>
      <c r="P101" s="41">
        <v>796</v>
      </c>
      <c r="Q101" s="41">
        <v>707</v>
      </c>
      <c r="R101" s="41">
        <v>619</v>
      </c>
      <c r="S101" s="41">
        <v>687</v>
      </c>
      <c r="T101" s="41">
        <v>672</v>
      </c>
      <c r="U101" s="41">
        <v>680</v>
      </c>
      <c r="V101" s="41">
        <v>624</v>
      </c>
      <c r="W101" s="41">
        <v>674</v>
      </c>
      <c r="X101" s="41">
        <v>660</v>
      </c>
      <c r="Y101" s="41">
        <v>566</v>
      </c>
      <c r="Z101" s="41">
        <v>701</v>
      </c>
      <c r="AA101" s="41">
        <v>777</v>
      </c>
      <c r="AB101" s="41">
        <v>602</v>
      </c>
      <c r="AC101" s="41"/>
    </row>
    <row r="102" spans="1:29">
      <c r="A102" t="s">
        <v>28</v>
      </c>
      <c r="B102" s="41">
        <v>3</v>
      </c>
      <c r="C102" s="41">
        <v>3</v>
      </c>
      <c r="D102" s="41">
        <v>0</v>
      </c>
      <c r="E102" s="41">
        <v>3</v>
      </c>
      <c r="F102" s="41">
        <v>5</v>
      </c>
      <c r="G102" s="41">
        <v>3</v>
      </c>
      <c r="H102" s="41">
        <v>3</v>
      </c>
      <c r="I102" s="41">
        <v>3</v>
      </c>
      <c r="J102" s="41">
        <v>5</v>
      </c>
      <c r="K102" s="41">
        <v>4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1">
        <v>3</v>
      </c>
      <c r="X102" s="41">
        <v>0</v>
      </c>
      <c r="Y102" s="41">
        <v>0</v>
      </c>
      <c r="Z102" s="41">
        <v>2</v>
      </c>
      <c r="AA102" s="41">
        <v>2</v>
      </c>
      <c r="AB102" s="41">
        <v>0</v>
      </c>
      <c r="AC102" s="41"/>
    </row>
    <row r="103" spans="1:29">
      <c r="A103" t="s">
        <v>48</v>
      </c>
      <c r="B103" s="41">
        <v>577</v>
      </c>
      <c r="C103" s="41">
        <v>552</v>
      </c>
      <c r="D103" s="41">
        <v>586</v>
      </c>
      <c r="E103" s="41">
        <v>564</v>
      </c>
      <c r="F103" s="41">
        <v>530</v>
      </c>
      <c r="G103" s="41">
        <v>610</v>
      </c>
      <c r="H103" s="41">
        <v>577</v>
      </c>
      <c r="I103" s="41">
        <v>524</v>
      </c>
      <c r="J103" s="41">
        <v>469</v>
      </c>
      <c r="K103" s="41">
        <v>469</v>
      </c>
      <c r="L103" s="41">
        <v>414</v>
      </c>
      <c r="M103" s="41">
        <v>403</v>
      </c>
      <c r="N103" s="41">
        <v>433</v>
      </c>
      <c r="O103" s="41">
        <v>408</v>
      </c>
      <c r="P103" s="41">
        <v>352</v>
      </c>
      <c r="Q103" s="41">
        <v>307</v>
      </c>
      <c r="R103" s="41">
        <v>291</v>
      </c>
      <c r="S103" s="41">
        <v>316</v>
      </c>
      <c r="T103" s="41">
        <v>328</v>
      </c>
      <c r="U103" s="41">
        <v>301</v>
      </c>
      <c r="V103" s="41">
        <v>280</v>
      </c>
      <c r="W103" s="41">
        <v>312</v>
      </c>
      <c r="X103" s="41">
        <v>306</v>
      </c>
      <c r="Y103" s="41">
        <v>274</v>
      </c>
      <c r="Z103" s="41">
        <v>310</v>
      </c>
      <c r="AA103" s="41">
        <v>336</v>
      </c>
      <c r="AB103" s="41">
        <v>282</v>
      </c>
      <c r="AC103" s="41"/>
    </row>
    <row r="104" spans="1:29">
      <c r="A104" t="s">
        <v>181</v>
      </c>
      <c r="B104" s="41">
        <v>668</v>
      </c>
      <c r="C104" s="41">
        <v>635</v>
      </c>
      <c r="D104" s="41">
        <v>670</v>
      </c>
      <c r="E104" s="41">
        <v>645</v>
      </c>
      <c r="F104" s="41">
        <v>603</v>
      </c>
      <c r="G104" s="41">
        <v>699</v>
      </c>
      <c r="H104" s="41">
        <v>658</v>
      </c>
      <c r="I104" s="41">
        <v>604</v>
      </c>
      <c r="J104" s="41">
        <v>546</v>
      </c>
      <c r="K104" s="41">
        <v>543</v>
      </c>
      <c r="L104" s="41">
        <v>479</v>
      </c>
      <c r="M104" s="41">
        <v>462</v>
      </c>
      <c r="N104" s="41">
        <v>495</v>
      </c>
      <c r="O104" s="41">
        <v>470</v>
      </c>
      <c r="P104" s="41">
        <v>403</v>
      </c>
      <c r="Q104" s="41">
        <v>360</v>
      </c>
      <c r="R104" s="41">
        <v>337</v>
      </c>
      <c r="S104" s="41">
        <v>368</v>
      </c>
      <c r="T104" s="41">
        <v>381</v>
      </c>
      <c r="U104" s="41">
        <v>351</v>
      </c>
      <c r="V104" s="41">
        <v>324</v>
      </c>
      <c r="W104" s="41">
        <v>361</v>
      </c>
      <c r="X104" s="41">
        <v>358</v>
      </c>
      <c r="Y104" s="41">
        <v>319</v>
      </c>
      <c r="Z104" s="41">
        <v>369</v>
      </c>
      <c r="AA104" s="41">
        <v>402</v>
      </c>
      <c r="AB104" s="41">
        <v>334</v>
      </c>
      <c r="AC104" s="41"/>
    </row>
    <row r="105" spans="1:29">
      <c r="A105" t="s">
        <v>49</v>
      </c>
      <c r="B105" s="41">
        <v>156</v>
      </c>
      <c r="C105" s="41">
        <v>148</v>
      </c>
      <c r="D105" s="41">
        <v>147</v>
      </c>
      <c r="E105" s="41">
        <v>147</v>
      </c>
      <c r="F105" s="41">
        <v>130</v>
      </c>
      <c r="G105" s="41">
        <v>132</v>
      </c>
      <c r="H105" s="41">
        <v>128</v>
      </c>
      <c r="I105" s="41">
        <v>122</v>
      </c>
      <c r="J105" s="41">
        <v>99</v>
      </c>
      <c r="K105" s="41">
        <v>99</v>
      </c>
      <c r="L105" s="41">
        <v>101</v>
      </c>
      <c r="M105" s="41">
        <v>95</v>
      </c>
      <c r="N105" s="41">
        <v>103</v>
      </c>
      <c r="O105" s="41">
        <v>105</v>
      </c>
      <c r="P105" s="41">
        <v>90</v>
      </c>
      <c r="Q105" s="41">
        <v>83</v>
      </c>
      <c r="R105" s="41">
        <v>80</v>
      </c>
      <c r="S105" s="41">
        <v>78</v>
      </c>
      <c r="T105" s="41">
        <v>67</v>
      </c>
      <c r="U105" s="41">
        <v>68</v>
      </c>
      <c r="V105" s="41">
        <v>56</v>
      </c>
      <c r="W105" s="41">
        <v>59</v>
      </c>
      <c r="X105" s="41">
        <v>73</v>
      </c>
      <c r="Y105" s="41">
        <v>67</v>
      </c>
      <c r="Z105" s="41">
        <v>80</v>
      </c>
      <c r="AA105" s="41">
        <v>84</v>
      </c>
      <c r="AB105" s="41">
        <v>68</v>
      </c>
      <c r="AC105" s="41"/>
    </row>
    <row r="106" spans="1:29">
      <c r="A106" t="s">
        <v>182</v>
      </c>
      <c r="B106" s="41">
        <v>544</v>
      </c>
      <c r="C106" s="41">
        <v>553</v>
      </c>
      <c r="D106" s="41">
        <v>549</v>
      </c>
      <c r="E106" s="41">
        <v>519</v>
      </c>
      <c r="F106" s="41">
        <v>496</v>
      </c>
      <c r="G106" s="41">
        <v>548</v>
      </c>
      <c r="H106" s="41">
        <v>494</v>
      </c>
      <c r="I106" s="41">
        <v>473</v>
      </c>
      <c r="J106" s="41">
        <v>403</v>
      </c>
      <c r="K106" s="41">
        <v>404</v>
      </c>
      <c r="L106" s="41">
        <v>373</v>
      </c>
      <c r="M106" s="41">
        <v>356</v>
      </c>
      <c r="N106" s="41">
        <v>390</v>
      </c>
      <c r="O106" s="41">
        <v>390</v>
      </c>
      <c r="P106" s="41">
        <v>327</v>
      </c>
      <c r="Q106" s="41">
        <v>293</v>
      </c>
      <c r="R106" s="41">
        <v>266</v>
      </c>
      <c r="S106" s="41">
        <v>296</v>
      </c>
      <c r="T106" s="41">
        <v>270</v>
      </c>
      <c r="U106" s="41">
        <v>282</v>
      </c>
      <c r="V106" s="41">
        <v>261</v>
      </c>
      <c r="W106" s="41">
        <v>278</v>
      </c>
      <c r="X106" s="41">
        <v>274</v>
      </c>
      <c r="Y106" s="41">
        <v>271</v>
      </c>
      <c r="Z106" s="41">
        <v>326</v>
      </c>
      <c r="AA106" s="41">
        <v>352</v>
      </c>
      <c r="AB106" s="41">
        <v>277</v>
      </c>
      <c r="AC106" s="41"/>
    </row>
    <row r="107" spans="1:29">
      <c r="A107" t="s">
        <v>183</v>
      </c>
      <c r="B107" s="41">
        <v>1755</v>
      </c>
      <c r="C107" s="41">
        <v>1694</v>
      </c>
      <c r="D107" s="41">
        <v>1687</v>
      </c>
      <c r="E107" s="41">
        <v>1655</v>
      </c>
      <c r="F107" s="41">
        <v>1574</v>
      </c>
      <c r="G107" s="41">
        <v>1721</v>
      </c>
      <c r="H107" s="41">
        <v>1531</v>
      </c>
      <c r="I107" s="41">
        <v>1466</v>
      </c>
      <c r="J107" s="41">
        <v>1287</v>
      </c>
      <c r="K107" s="41">
        <v>1279</v>
      </c>
      <c r="L107" s="41">
        <v>1156</v>
      </c>
      <c r="M107" s="41">
        <v>1036</v>
      </c>
      <c r="N107" s="41">
        <v>1113</v>
      </c>
      <c r="O107" s="41">
        <v>1038</v>
      </c>
      <c r="P107" s="41">
        <v>876</v>
      </c>
      <c r="Q107" s="41">
        <v>838</v>
      </c>
      <c r="R107" s="41">
        <v>800</v>
      </c>
      <c r="S107" s="41">
        <v>906</v>
      </c>
      <c r="T107" s="41">
        <v>867</v>
      </c>
      <c r="U107" s="41">
        <v>851</v>
      </c>
      <c r="V107" s="41">
        <v>762</v>
      </c>
      <c r="W107" s="41">
        <v>809</v>
      </c>
      <c r="X107" s="41">
        <v>810</v>
      </c>
      <c r="Y107" s="41">
        <v>749</v>
      </c>
      <c r="Z107" s="41">
        <v>886</v>
      </c>
      <c r="AA107" s="41">
        <v>960</v>
      </c>
      <c r="AB107" s="41">
        <v>814</v>
      </c>
      <c r="AC107" s="41"/>
    </row>
    <row r="108" spans="1:29">
      <c r="A108" t="s">
        <v>184</v>
      </c>
      <c r="B108" s="41">
        <v>81</v>
      </c>
      <c r="C108" s="41">
        <v>80</v>
      </c>
      <c r="D108" s="41">
        <v>81</v>
      </c>
      <c r="E108" s="41">
        <v>78</v>
      </c>
      <c r="F108" s="41">
        <v>73</v>
      </c>
      <c r="G108" s="41">
        <v>92</v>
      </c>
      <c r="H108" s="41">
        <v>78</v>
      </c>
      <c r="I108" s="41">
        <v>75</v>
      </c>
      <c r="J108" s="41">
        <v>62</v>
      </c>
      <c r="K108" s="41">
        <v>64</v>
      </c>
      <c r="L108" s="41">
        <v>61</v>
      </c>
      <c r="M108" s="41">
        <v>59</v>
      </c>
      <c r="N108" s="41">
        <v>67</v>
      </c>
      <c r="O108" s="41">
        <v>73</v>
      </c>
      <c r="P108" s="41">
        <v>60</v>
      </c>
      <c r="Q108" s="41">
        <v>46</v>
      </c>
      <c r="R108" s="41">
        <v>46</v>
      </c>
      <c r="S108" s="41">
        <v>56</v>
      </c>
      <c r="T108" s="41">
        <v>55</v>
      </c>
      <c r="U108" s="41">
        <v>46</v>
      </c>
      <c r="V108" s="41">
        <v>40</v>
      </c>
      <c r="W108" s="41">
        <v>43</v>
      </c>
      <c r="X108" s="41">
        <v>43</v>
      </c>
      <c r="Y108" s="41">
        <v>38</v>
      </c>
      <c r="Z108" s="41">
        <v>48</v>
      </c>
      <c r="AA108" s="41">
        <v>51</v>
      </c>
      <c r="AB108" s="41">
        <v>41</v>
      </c>
      <c r="AC108" s="41"/>
    </row>
    <row r="109" spans="1:29">
      <c r="A109" t="s">
        <v>185</v>
      </c>
      <c r="B109" s="41">
        <v>694</v>
      </c>
      <c r="C109" s="41">
        <v>635</v>
      </c>
      <c r="D109" s="41">
        <v>606</v>
      </c>
      <c r="E109" s="41">
        <v>726</v>
      </c>
      <c r="F109" s="41">
        <v>975</v>
      </c>
      <c r="G109" s="41">
        <v>716</v>
      </c>
      <c r="H109" s="41">
        <v>529</v>
      </c>
      <c r="I109" s="41">
        <v>490</v>
      </c>
      <c r="J109" s="41">
        <v>452</v>
      </c>
      <c r="K109" s="41">
        <v>625</v>
      </c>
      <c r="L109" s="41">
        <v>639</v>
      </c>
      <c r="M109" s="41">
        <v>427</v>
      </c>
      <c r="N109" s="41">
        <v>397</v>
      </c>
      <c r="O109" s="41">
        <v>388</v>
      </c>
      <c r="P109" s="41">
        <v>317</v>
      </c>
      <c r="Q109" s="41">
        <v>333</v>
      </c>
      <c r="R109" s="41">
        <v>454</v>
      </c>
      <c r="S109" s="41">
        <v>320</v>
      </c>
      <c r="T109" s="41">
        <v>272</v>
      </c>
      <c r="U109" s="41">
        <v>264</v>
      </c>
      <c r="V109" s="41">
        <v>265</v>
      </c>
      <c r="W109" s="41">
        <v>423</v>
      </c>
      <c r="X109" s="41">
        <v>488</v>
      </c>
      <c r="Y109" s="41">
        <v>270</v>
      </c>
      <c r="Z109" s="41">
        <v>265</v>
      </c>
      <c r="AA109" s="41">
        <v>286</v>
      </c>
      <c r="AB109" s="41">
        <v>221</v>
      </c>
      <c r="AC109" s="41"/>
    </row>
    <row r="110" spans="1:29">
      <c r="A110" t="s">
        <v>50</v>
      </c>
      <c r="B110" s="41">
        <v>338</v>
      </c>
      <c r="C110" s="41">
        <v>317</v>
      </c>
      <c r="D110" s="41">
        <v>328</v>
      </c>
      <c r="E110" s="41">
        <v>308</v>
      </c>
      <c r="F110" s="41">
        <v>294</v>
      </c>
      <c r="G110" s="41">
        <v>351</v>
      </c>
      <c r="H110" s="41">
        <v>318</v>
      </c>
      <c r="I110" s="41">
        <v>289</v>
      </c>
      <c r="J110" s="41">
        <v>252</v>
      </c>
      <c r="K110" s="41">
        <v>257</v>
      </c>
      <c r="L110" s="41">
        <v>227</v>
      </c>
      <c r="M110" s="41">
        <v>222</v>
      </c>
      <c r="N110" s="41">
        <v>243</v>
      </c>
      <c r="O110" s="41">
        <v>232</v>
      </c>
      <c r="P110" s="41">
        <v>192</v>
      </c>
      <c r="Q110" s="41">
        <v>170</v>
      </c>
      <c r="R110" s="41">
        <v>162</v>
      </c>
      <c r="S110" s="41">
        <v>188</v>
      </c>
      <c r="T110" s="41">
        <v>179</v>
      </c>
      <c r="U110" s="41">
        <v>158</v>
      </c>
      <c r="V110" s="41">
        <v>130</v>
      </c>
      <c r="W110" s="41">
        <v>142</v>
      </c>
      <c r="X110" s="41">
        <v>150</v>
      </c>
      <c r="Y110" s="41">
        <v>134</v>
      </c>
      <c r="Z110" s="41">
        <v>154</v>
      </c>
      <c r="AA110" s="41">
        <v>176</v>
      </c>
      <c r="AB110" s="41">
        <v>141</v>
      </c>
      <c r="AC110" s="41"/>
    </row>
    <row r="111" spans="1:29">
      <c r="A111" t="s">
        <v>51</v>
      </c>
      <c r="B111" s="41">
        <v>7021</v>
      </c>
      <c r="C111" s="41">
        <v>6716</v>
      </c>
      <c r="D111" s="41">
        <v>6755</v>
      </c>
      <c r="E111" s="41">
        <v>6769</v>
      </c>
      <c r="F111" s="41">
        <v>6440</v>
      </c>
      <c r="G111" s="41">
        <v>7054</v>
      </c>
      <c r="H111" s="41">
        <v>6772</v>
      </c>
      <c r="I111" s="41">
        <v>6174</v>
      </c>
      <c r="J111" s="41">
        <v>5608</v>
      </c>
      <c r="K111" s="41">
        <v>5469</v>
      </c>
      <c r="L111" s="41">
        <v>4713</v>
      </c>
      <c r="M111" s="41">
        <v>4533</v>
      </c>
      <c r="N111" s="41">
        <v>4836</v>
      </c>
      <c r="O111" s="41">
        <v>4390</v>
      </c>
      <c r="P111" s="41">
        <v>3852</v>
      </c>
      <c r="Q111" s="41">
        <v>3304</v>
      </c>
      <c r="R111" s="41">
        <v>3003</v>
      </c>
      <c r="S111" s="41">
        <v>3209</v>
      </c>
      <c r="T111" s="41">
        <v>3259</v>
      </c>
      <c r="U111" s="41">
        <v>3128</v>
      </c>
      <c r="V111" s="41">
        <v>2816</v>
      </c>
      <c r="W111" s="41">
        <v>2979</v>
      </c>
      <c r="X111" s="41">
        <v>3039</v>
      </c>
      <c r="Y111" s="41">
        <v>2792</v>
      </c>
      <c r="Z111" s="41">
        <v>3337</v>
      </c>
      <c r="AA111" s="41">
        <v>3560</v>
      </c>
      <c r="AB111" s="41">
        <v>2937</v>
      </c>
      <c r="AC111" s="41"/>
    </row>
    <row r="112" spans="1:29">
      <c r="A112" t="s">
        <v>186</v>
      </c>
      <c r="B112" s="41">
        <v>5060</v>
      </c>
      <c r="C112" s="41">
        <v>4830</v>
      </c>
      <c r="D112" s="41">
        <v>4945</v>
      </c>
      <c r="E112" s="41">
        <v>4988</v>
      </c>
      <c r="F112" s="41">
        <v>4764</v>
      </c>
      <c r="G112" s="41">
        <v>5113</v>
      </c>
      <c r="H112" s="41">
        <v>4955</v>
      </c>
      <c r="I112" s="41">
        <v>4514</v>
      </c>
      <c r="J112" s="41">
        <v>4158</v>
      </c>
      <c r="K112" s="41">
        <v>4087</v>
      </c>
      <c r="L112" s="41">
        <v>3415</v>
      </c>
      <c r="M112" s="41">
        <v>3328</v>
      </c>
      <c r="N112" s="41">
        <v>3414</v>
      </c>
      <c r="O112" s="41">
        <v>3047</v>
      </c>
      <c r="P112" s="41">
        <v>2679</v>
      </c>
      <c r="Q112" s="41">
        <v>2303</v>
      </c>
      <c r="R112" s="41">
        <v>2095</v>
      </c>
      <c r="S112" s="41">
        <v>2232</v>
      </c>
      <c r="T112" s="41">
        <v>2295</v>
      </c>
      <c r="U112" s="41">
        <v>2270</v>
      </c>
      <c r="V112" s="41">
        <v>2050</v>
      </c>
      <c r="W112" s="41">
        <v>2125</v>
      </c>
      <c r="X112" s="41">
        <v>2154</v>
      </c>
      <c r="Y112" s="41">
        <v>1973</v>
      </c>
      <c r="Z112" s="41">
        <v>2368</v>
      </c>
      <c r="AA112" s="41">
        <v>2493</v>
      </c>
      <c r="AB112" s="41">
        <v>2058</v>
      </c>
      <c r="AC112" s="41"/>
    </row>
    <row r="113" spans="1:29">
      <c r="A113" t="s">
        <v>187</v>
      </c>
      <c r="B113" s="41">
        <v>7021</v>
      </c>
      <c r="C113" s="41">
        <v>6716</v>
      </c>
      <c r="D113" s="41">
        <v>6755</v>
      </c>
      <c r="E113" s="41">
        <v>6769</v>
      </c>
      <c r="F113" s="41">
        <v>6440</v>
      </c>
      <c r="G113" s="41">
        <v>7054</v>
      </c>
      <c r="H113" s="41">
        <v>6772</v>
      </c>
      <c r="I113" s="41">
        <v>6174</v>
      </c>
      <c r="J113" s="41">
        <v>5608</v>
      </c>
      <c r="K113" s="41">
        <v>5469</v>
      </c>
      <c r="L113" s="41">
        <v>4713</v>
      </c>
      <c r="M113" s="41">
        <v>4533</v>
      </c>
      <c r="N113" s="41">
        <v>4836</v>
      </c>
      <c r="O113" s="41">
        <v>4390</v>
      </c>
      <c r="P113" s="41">
        <v>3852</v>
      </c>
      <c r="Q113" s="41">
        <v>3304</v>
      </c>
      <c r="R113" s="41">
        <v>3003</v>
      </c>
      <c r="S113" s="41">
        <v>3209</v>
      </c>
      <c r="T113" s="41">
        <v>3259</v>
      </c>
      <c r="U113" s="41">
        <v>3128</v>
      </c>
      <c r="V113" s="41">
        <v>2816</v>
      </c>
      <c r="W113" s="41">
        <v>2979</v>
      </c>
      <c r="X113" s="41">
        <v>3039</v>
      </c>
      <c r="Y113" s="41">
        <v>2792</v>
      </c>
      <c r="Z113" s="41">
        <v>3337</v>
      </c>
      <c r="AA113" s="41">
        <v>3560</v>
      </c>
      <c r="AB113" s="41">
        <v>2937</v>
      </c>
      <c r="AC113" s="41"/>
    </row>
    <row r="114" spans="1:29">
      <c r="A114" t="s">
        <v>188</v>
      </c>
      <c r="B114" s="41">
        <v>8259</v>
      </c>
      <c r="C114" s="41">
        <v>7964</v>
      </c>
      <c r="D114" s="41">
        <v>8023</v>
      </c>
      <c r="E114" s="41">
        <v>7978</v>
      </c>
      <c r="F114" s="41">
        <v>7582</v>
      </c>
      <c r="G114" s="41">
        <v>8344</v>
      </c>
      <c r="H114" s="41">
        <v>7943</v>
      </c>
      <c r="I114" s="41">
        <v>7299</v>
      </c>
      <c r="J114" s="41">
        <v>6583</v>
      </c>
      <c r="K114" s="41">
        <v>6427</v>
      </c>
      <c r="L114" s="41">
        <v>5601</v>
      </c>
      <c r="M114" s="41">
        <v>5374</v>
      </c>
      <c r="N114" s="41">
        <v>5765</v>
      </c>
      <c r="O114" s="41">
        <v>5289</v>
      </c>
      <c r="P114" s="41">
        <v>4619</v>
      </c>
      <c r="Q114" s="41">
        <v>3958</v>
      </c>
      <c r="R114" s="41">
        <v>3588</v>
      </c>
      <c r="S114" s="41">
        <v>3880</v>
      </c>
      <c r="T114" s="41">
        <v>3896</v>
      </c>
      <c r="U114" s="41">
        <v>3755</v>
      </c>
      <c r="V114" s="41">
        <v>3388</v>
      </c>
      <c r="W114" s="41">
        <v>3587</v>
      </c>
      <c r="X114" s="41">
        <v>3655</v>
      </c>
      <c r="Y114" s="41">
        <v>3363</v>
      </c>
      <c r="Z114" s="41">
        <v>4045</v>
      </c>
      <c r="AA114" s="41">
        <v>4332</v>
      </c>
      <c r="AB114" s="41">
        <v>3554</v>
      </c>
      <c r="AC114" s="41"/>
    </row>
    <row r="115" spans="1:29">
      <c r="A115" t="s">
        <v>189</v>
      </c>
      <c r="B115" s="41">
        <v>185</v>
      </c>
      <c r="C115" s="41">
        <v>197</v>
      </c>
      <c r="D115" s="41">
        <v>192</v>
      </c>
      <c r="E115" s="41">
        <v>181</v>
      </c>
      <c r="F115" s="41">
        <v>167</v>
      </c>
      <c r="G115" s="41">
        <v>188</v>
      </c>
      <c r="H115" s="41">
        <v>167</v>
      </c>
      <c r="I115" s="41">
        <v>159</v>
      </c>
      <c r="J115" s="41">
        <v>140</v>
      </c>
      <c r="K115" s="41">
        <v>144</v>
      </c>
      <c r="L115" s="41">
        <v>140</v>
      </c>
      <c r="M115" s="41">
        <v>137</v>
      </c>
      <c r="N115" s="41">
        <v>145</v>
      </c>
      <c r="O115" s="41">
        <v>140</v>
      </c>
      <c r="P115" s="41">
        <v>126</v>
      </c>
      <c r="Q115" s="41">
        <v>105</v>
      </c>
      <c r="R115" s="41">
        <v>97</v>
      </c>
      <c r="S115" s="41">
        <v>109</v>
      </c>
      <c r="T115" s="41">
        <v>106</v>
      </c>
      <c r="U115" s="41">
        <v>101</v>
      </c>
      <c r="V115" s="41">
        <v>80</v>
      </c>
      <c r="W115" s="41">
        <v>84</v>
      </c>
      <c r="X115" s="41">
        <v>90</v>
      </c>
      <c r="Y115" s="41">
        <v>84</v>
      </c>
      <c r="Z115" s="41">
        <v>95</v>
      </c>
      <c r="AA115" s="41">
        <v>102</v>
      </c>
      <c r="AB115" s="41">
        <v>84</v>
      </c>
      <c r="AC115" s="41"/>
    </row>
    <row r="116" spans="1:29">
      <c r="A116" t="s">
        <v>52</v>
      </c>
      <c r="B116" s="41">
        <v>437</v>
      </c>
      <c r="C116" s="41">
        <v>436</v>
      </c>
      <c r="D116" s="41">
        <v>427</v>
      </c>
      <c r="E116" s="41">
        <v>389</v>
      </c>
      <c r="F116" s="41">
        <v>345</v>
      </c>
      <c r="G116" s="41">
        <v>419</v>
      </c>
      <c r="H116" s="41">
        <v>402</v>
      </c>
      <c r="I116" s="41">
        <v>354</v>
      </c>
      <c r="J116" s="41">
        <v>298</v>
      </c>
      <c r="K116" s="41">
        <v>290</v>
      </c>
      <c r="L116" s="41">
        <v>298</v>
      </c>
      <c r="M116" s="41">
        <v>301</v>
      </c>
      <c r="N116" s="41">
        <v>346</v>
      </c>
      <c r="O116" s="41">
        <v>318</v>
      </c>
      <c r="P116" s="41">
        <v>256</v>
      </c>
      <c r="Q116" s="41">
        <v>210</v>
      </c>
      <c r="R116" s="41">
        <v>186</v>
      </c>
      <c r="S116" s="41">
        <v>208</v>
      </c>
      <c r="T116" s="41">
        <v>232</v>
      </c>
      <c r="U116" s="41">
        <v>222</v>
      </c>
      <c r="V116" s="41">
        <v>167</v>
      </c>
      <c r="W116" s="41">
        <v>180</v>
      </c>
      <c r="X116" s="41">
        <v>180</v>
      </c>
      <c r="Y116" s="41">
        <v>185</v>
      </c>
      <c r="Z116" s="41">
        <v>229</v>
      </c>
      <c r="AA116" s="41">
        <v>225</v>
      </c>
      <c r="AB116" s="41">
        <v>174</v>
      </c>
      <c r="AC116" s="41"/>
    </row>
    <row r="117" spans="1:29">
      <c r="A117" t="s">
        <v>190</v>
      </c>
      <c r="B117" s="41">
        <v>833</v>
      </c>
      <c r="C117" s="41">
        <v>772</v>
      </c>
      <c r="D117" s="41">
        <v>761</v>
      </c>
      <c r="E117" s="41">
        <v>838</v>
      </c>
      <c r="F117" s="41">
        <v>833</v>
      </c>
      <c r="G117" s="41">
        <v>807</v>
      </c>
      <c r="H117" s="41">
        <v>673</v>
      </c>
      <c r="I117" s="41">
        <v>636</v>
      </c>
      <c r="J117" s="41">
        <v>555</v>
      </c>
      <c r="K117" s="41">
        <v>594</v>
      </c>
      <c r="L117" s="41">
        <v>560</v>
      </c>
      <c r="M117" s="41">
        <v>501</v>
      </c>
      <c r="N117" s="41">
        <v>526</v>
      </c>
      <c r="O117" s="41">
        <v>516</v>
      </c>
      <c r="P117" s="41">
        <v>429</v>
      </c>
      <c r="Q117" s="41">
        <v>412</v>
      </c>
      <c r="R117" s="41">
        <v>403</v>
      </c>
      <c r="S117" s="41">
        <v>413</v>
      </c>
      <c r="T117" s="41">
        <v>359</v>
      </c>
      <c r="U117" s="41">
        <v>337</v>
      </c>
      <c r="V117" s="41">
        <v>311</v>
      </c>
      <c r="W117" s="41">
        <v>349</v>
      </c>
      <c r="X117" s="41">
        <v>375</v>
      </c>
      <c r="Y117" s="41">
        <v>323</v>
      </c>
      <c r="Z117" s="41">
        <v>362</v>
      </c>
      <c r="AA117" s="41">
        <v>393</v>
      </c>
      <c r="AB117" s="41">
        <v>312</v>
      </c>
      <c r="AC117" s="41"/>
    </row>
    <row r="118" spans="1:29">
      <c r="A118" t="s">
        <v>53</v>
      </c>
      <c r="B118" s="41">
        <v>254</v>
      </c>
      <c r="C118" s="41">
        <v>245</v>
      </c>
      <c r="D118" s="41">
        <v>231</v>
      </c>
      <c r="E118" s="41">
        <v>217</v>
      </c>
      <c r="F118" s="41">
        <v>204</v>
      </c>
      <c r="G118" s="41">
        <v>256</v>
      </c>
      <c r="H118" s="41">
        <v>230</v>
      </c>
      <c r="I118" s="41">
        <v>206</v>
      </c>
      <c r="J118" s="41">
        <v>178</v>
      </c>
      <c r="K118" s="41">
        <v>172</v>
      </c>
      <c r="L118" s="41">
        <v>158</v>
      </c>
      <c r="M118" s="41">
        <v>149</v>
      </c>
      <c r="N118" s="41">
        <v>161</v>
      </c>
      <c r="O118" s="41">
        <v>154</v>
      </c>
      <c r="P118" s="41">
        <v>127</v>
      </c>
      <c r="Q118" s="41">
        <v>112</v>
      </c>
      <c r="R118" s="41">
        <v>105</v>
      </c>
      <c r="S118" s="41">
        <v>119</v>
      </c>
      <c r="T118" s="41">
        <v>116</v>
      </c>
      <c r="U118" s="41">
        <v>108</v>
      </c>
      <c r="V118" s="41">
        <v>86</v>
      </c>
      <c r="W118" s="41">
        <v>87</v>
      </c>
      <c r="X118" s="41">
        <v>104</v>
      </c>
      <c r="Y118" s="41">
        <v>96</v>
      </c>
      <c r="Z118" s="41">
        <v>119</v>
      </c>
      <c r="AA118" s="41">
        <v>122</v>
      </c>
      <c r="AB118" s="41">
        <v>94</v>
      </c>
      <c r="AC118" s="41"/>
    </row>
    <row r="119" spans="1:29">
      <c r="A119" t="s">
        <v>54</v>
      </c>
      <c r="B119" s="41">
        <v>30</v>
      </c>
      <c r="C119" s="41">
        <v>29</v>
      </c>
      <c r="D119" s="41">
        <v>27</v>
      </c>
      <c r="E119" s="41">
        <v>26</v>
      </c>
      <c r="F119" s="41">
        <v>24</v>
      </c>
      <c r="G119" s="41">
        <v>27</v>
      </c>
      <c r="H119" s="41">
        <v>19</v>
      </c>
      <c r="I119" s="41">
        <v>16</v>
      </c>
      <c r="J119" s="41">
        <v>11</v>
      </c>
      <c r="K119" s="41">
        <v>15</v>
      </c>
      <c r="L119" s="41">
        <v>17</v>
      </c>
      <c r="M119" s="41">
        <v>18</v>
      </c>
      <c r="N119" s="41">
        <v>19</v>
      </c>
      <c r="O119" s="41">
        <v>17</v>
      </c>
      <c r="P119" s="41">
        <v>17</v>
      </c>
      <c r="Q119" s="41">
        <v>15</v>
      </c>
      <c r="R119" s="41">
        <v>13</v>
      </c>
      <c r="S119" s="41">
        <v>15</v>
      </c>
      <c r="T119" s="41">
        <v>14</v>
      </c>
      <c r="U119" s="41">
        <v>12</v>
      </c>
      <c r="V119" s="41">
        <v>10</v>
      </c>
      <c r="W119" s="41">
        <v>12</v>
      </c>
      <c r="X119" s="41">
        <v>19</v>
      </c>
      <c r="Y119" s="41">
        <v>15</v>
      </c>
      <c r="Z119" s="41">
        <v>15</v>
      </c>
      <c r="AA119" s="41">
        <v>16</v>
      </c>
      <c r="AB119" s="41">
        <v>15</v>
      </c>
      <c r="AC119" s="41"/>
    </row>
    <row r="120" spans="1:29">
      <c r="A120" t="s">
        <v>191</v>
      </c>
      <c r="B120" s="41">
        <v>327</v>
      </c>
      <c r="C120" s="41">
        <v>304</v>
      </c>
      <c r="D120" s="41">
        <v>293</v>
      </c>
      <c r="E120" s="41">
        <v>490</v>
      </c>
      <c r="F120" s="41">
        <v>474</v>
      </c>
      <c r="G120" s="41">
        <v>285</v>
      </c>
      <c r="H120" s="41">
        <v>234</v>
      </c>
      <c r="I120" s="41">
        <v>220</v>
      </c>
      <c r="J120" s="41">
        <v>195</v>
      </c>
      <c r="K120" s="41">
        <v>236</v>
      </c>
      <c r="L120" s="41">
        <v>315</v>
      </c>
      <c r="M120" s="41">
        <v>215</v>
      </c>
      <c r="N120" s="41">
        <v>193</v>
      </c>
      <c r="O120" s="41">
        <v>185</v>
      </c>
      <c r="P120" s="41">
        <v>147</v>
      </c>
      <c r="Q120" s="41">
        <v>273</v>
      </c>
      <c r="R120" s="41">
        <v>254</v>
      </c>
      <c r="S120" s="41">
        <v>135</v>
      </c>
      <c r="T120" s="41">
        <v>127</v>
      </c>
      <c r="U120" s="41">
        <v>126</v>
      </c>
      <c r="V120" s="41">
        <v>106</v>
      </c>
      <c r="W120" s="41">
        <v>144</v>
      </c>
      <c r="X120" s="41">
        <v>264</v>
      </c>
      <c r="Y120" s="41">
        <v>148</v>
      </c>
      <c r="Z120" s="41">
        <v>124</v>
      </c>
      <c r="AA120" s="41">
        <v>130</v>
      </c>
      <c r="AB120" s="41">
        <v>101</v>
      </c>
      <c r="AC120" s="41"/>
    </row>
    <row r="121" spans="1:29">
      <c r="A121" t="s">
        <v>192</v>
      </c>
      <c r="B121" s="41">
        <v>46</v>
      </c>
      <c r="C121" s="41">
        <v>47</v>
      </c>
      <c r="D121" s="41">
        <v>51</v>
      </c>
      <c r="E121" s="41">
        <v>45</v>
      </c>
      <c r="F121" s="41">
        <v>42</v>
      </c>
      <c r="G121" s="41">
        <v>51</v>
      </c>
      <c r="H121" s="41">
        <v>51</v>
      </c>
      <c r="I121" s="41">
        <v>48</v>
      </c>
      <c r="J121" s="41">
        <v>42</v>
      </c>
      <c r="K121" s="41">
        <v>43</v>
      </c>
      <c r="L121" s="41">
        <v>39</v>
      </c>
      <c r="M121" s="41">
        <v>35</v>
      </c>
      <c r="N121" s="41">
        <v>38</v>
      </c>
      <c r="O121" s="41">
        <v>37</v>
      </c>
      <c r="P121" s="41">
        <v>29</v>
      </c>
      <c r="Q121" s="41">
        <v>26</v>
      </c>
      <c r="R121" s="41">
        <v>24</v>
      </c>
      <c r="S121" s="41">
        <v>31</v>
      </c>
      <c r="T121" s="41">
        <v>28</v>
      </c>
      <c r="U121" s="41">
        <v>25</v>
      </c>
      <c r="V121" s="41">
        <v>22</v>
      </c>
      <c r="W121" s="41">
        <v>23</v>
      </c>
      <c r="X121" s="41">
        <v>27</v>
      </c>
      <c r="Y121" s="41">
        <v>27</v>
      </c>
      <c r="Z121" s="41">
        <v>32</v>
      </c>
      <c r="AA121" s="41">
        <v>35</v>
      </c>
      <c r="AB121" s="41">
        <v>29</v>
      </c>
      <c r="AC121" s="41"/>
    </row>
    <row r="122" spans="1:29">
      <c r="A122" t="s">
        <v>193</v>
      </c>
      <c r="B122" s="41">
        <v>833</v>
      </c>
      <c r="C122" s="41">
        <v>772</v>
      </c>
      <c r="D122" s="41">
        <v>761</v>
      </c>
      <c r="E122" s="41">
        <v>838</v>
      </c>
      <c r="F122" s="41">
        <v>833</v>
      </c>
      <c r="G122" s="41">
        <v>807</v>
      </c>
      <c r="H122" s="41">
        <v>673</v>
      </c>
      <c r="I122" s="41">
        <v>636</v>
      </c>
      <c r="J122" s="41">
        <v>555</v>
      </c>
      <c r="K122" s="41">
        <v>594</v>
      </c>
      <c r="L122" s="41">
        <v>560</v>
      </c>
      <c r="M122" s="41">
        <v>501</v>
      </c>
      <c r="N122" s="41">
        <v>526</v>
      </c>
      <c r="O122" s="41">
        <v>516</v>
      </c>
      <c r="P122" s="41">
        <v>429</v>
      </c>
      <c r="Q122" s="41">
        <v>412</v>
      </c>
      <c r="R122" s="41">
        <v>403</v>
      </c>
      <c r="S122" s="41">
        <v>413</v>
      </c>
      <c r="T122" s="41">
        <v>359</v>
      </c>
      <c r="U122" s="41">
        <v>337</v>
      </c>
      <c r="V122" s="41">
        <v>311</v>
      </c>
      <c r="W122" s="41">
        <v>349</v>
      </c>
      <c r="X122" s="41">
        <v>375</v>
      </c>
      <c r="Y122" s="41">
        <v>323</v>
      </c>
      <c r="Z122" s="41">
        <v>362</v>
      </c>
      <c r="AA122" s="41">
        <v>393</v>
      </c>
      <c r="AB122" s="41">
        <v>312</v>
      </c>
      <c r="AC122" s="41"/>
    </row>
    <row r="123" spans="1:29">
      <c r="A123" t="s">
        <v>194</v>
      </c>
      <c r="B123" s="41">
        <v>1267</v>
      </c>
      <c r="C123" s="41">
        <v>1235</v>
      </c>
      <c r="D123" s="41">
        <v>1215</v>
      </c>
      <c r="E123" s="41">
        <v>1234</v>
      </c>
      <c r="F123" s="41">
        <v>1181</v>
      </c>
      <c r="G123" s="41">
        <v>1187</v>
      </c>
      <c r="H123" s="41">
        <v>1034</v>
      </c>
      <c r="I123" s="41">
        <v>965</v>
      </c>
      <c r="J123" s="41">
        <v>838</v>
      </c>
      <c r="K123" s="41">
        <v>876</v>
      </c>
      <c r="L123" s="41">
        <v>827</v>
      </c>
      <c r="M123" s="41">
        <v>766</v>
      </c>
      <c r="N123" s="41">
        <v>849</v>
      </c>
      <c r="O123" s="41">
        <v>820</v>
      </c>
      <c r="P123" s="41">
        <v>700</v>
      </c>
      <c r="Q123" s="41">
        <v>632</v>
      </c>
      <c r="R123" s="41">
        <v>581</v>
      </c>
      <c r="S123" s="41">
        <v>617</v>
      </c>
      <c r="T123" s="41">
        <v>551</v>
      </c>
      <c r="U123" s="41">
        <v>509</v>
      </c>
      <c r="V123" s="41">
        <v>472</v>
      </c>
      <c r="W123" s="41">
        <v>518</v>
      </c>
      <c r="X123" s="41">
        <v>569</v>
      </c>
      <c r="Y123" s="41">
        <v>527</v>
      </c>
      <c r="Z123" s="41">
        <v>623</v>
      </c>
      <c r="AA123" s="41">
        <v>663</v>
      </c>
      <c r="AB123" s="41">
        <v>536</v>
      </c>
      <c r="AC123" s="41"/>
    </row>
    <row r="124" spans="1:29">
      <c r="A124" t="s">
        <v>195</v>
      </c>
      <c r="B124" s="41">
        <v>573</v>
      </c>
      <c r="C124" s="41">
        <v>554</v>
      </c>
      <c r="D124" s="41">
        <v>554</v>
      </c>
      <c r="E124" s="41">
        <v>532</v>
      </c>
      <c r="F124" s="41">
        <v>505</v>
      </c>
      <c r="G124" s="41">
        <v>606</v>
      </c>
      <c r="H124" s="41">
        <v>534</v>
      </c>
      <c r="I124" s="41">
        <v>483</v>
      </c>
      <c r="J124" s="41">
        <v>414</v>
      </c>
      <c r="K124" s="41">
        <v>415</v>
      </c>
      <c r="L124" s="41">
        <v>380</v>
      </c>
      <c r="M124" s="41">
        <v>348</v>
      </c>
      <c r="N124" s="41">
        <v>390</v>
      </c>
      <c r="O124" s="41">
        <v>367</v>
      </c>
      <c r="P124" s="41">
        <v>300</v>
      </c>
      <c r="Q124" s="41">
        <v>270</v>
      </c>
      <c r="R124" s="41">
        <v>253</v>
      </c>
      <c r="S124" s="41">
        <v>301</v>
      </c>
      <c r="T124" s="41">
        <v>302</v>
      </c>
      <c r="U124" s="41">
        <v>272</v>
      </c>
      <c r="V124" s="41">
        <v>223</v>
      </c>
      <c r="W124" s="41">
        <v>253</v>
      </c>
      <c r="X124" s="41">
        <v>245</v>
      </c>
      <c r="Y124" s="41">
        <v>212</v>
      </c>
      <c r="Z124" s="41">
        <v>269</v>
      </c>
      <c r="AA124" s="41">
        <v>293</v>
      </c>
      <c r="AB124" s="41">
        <v>227</v>
      </c>
      <c r="AC124" s="41"/>
    </row>
    <row r="125" spans="1:29">
      <c r="A125" t="s">
        <v>196</v>
      </c>
      <c r="B125" s="41">
        <v>1127</v>
      </c>
      <c r="C125" s="41">
        <v>1038</v>
      </c>
      <c r="D125" s="41">
        <v>1019</v>
      </c>
      <c r="E125" s="41">
        <v>1061</v>
      </c>
      <c r="F125" s="41">
        <v>1141</v>
      </c>
      <c r="G125" s="41">
        <v>1093</v>
      </c>
      <c r="H125" s="41">
        <v>906</v>
      </c>
      <c r="I125" s="41">
        <v>844</v>
      </c>
      <c r="J125" s="41">
        <v>743</v>
      </c>
      <c r="K125" s="41">
        <v>770</v>
      </c>
      <c r="L125" s="41">
        <v>693</v>
      </c>
      <c r="M125" s="41">
        <v>625</v>
      </c>
      <c r="N125" s="41">
        <v>666</v>
      </c>
      <c r="O125" s="41">
        <v>642</v>
      </c>
      <c r="P125" s="41">
        <v>523</v>
      </c>
      <c r="Q125" s="41">
        <v>466</v>
      </c>
      <c r="R125" s="41">
        <v>458</v>
      </c>
      <c r="S125" s="41">
        <v>484</v>
      </c>
      <c r="T125" s="41">
        <v>444</v>
      </c>
      <c r="U125" s="41">
        <v>438</v>
      </c>
      <c r="V125" s="41">
        <v>399</v>
      </c>
      <c r="W125" s="41">
        <v>449</v>
      </c>
      <c r="X125" s="41">
        <v>432</v>
      </c>
      <c r="Y125" s="41">
        <v>381</v>
      </c>
      <c r="Z125" s="41">
        <v>445</v>
      </c>
      <c r="AA125" s="41">
        <v>490</v>
      </c>
      <c r="AB125" s="41">
        <v>395</v>
      </c>
      <c r="AC125" s="41"/>
    </row>
    <row r="126" spans="1:29">
      <c r="A126" t="s">
        <v>55</v>
      </c>
      <c r="B126" s="41">
        <v>776</v>
      </c>
      <c r="C126" s="41">
        <v>771</v>
      </c>
      <c r="D126" s="41">
        <v>744</v>
      </c>
      <c r="E126" s="41">
        <v>729</v>
      </c>
      <c r="F126" s="41">
        <v>664</v>
      </c>
      <c r="G126" s="41">
        <v>765</v>
      </c>
      <c r="H126" s="41">
        <v>689</v>
      </c>
      <c r="I126" s="41">
        <v>657</v>
      </c>
      <c r="J126" s="41">
        <v>558</v>
      </c>
      <c r="K126" s="41">
        <v>555</v>
      </c>
      <c r="L126" s="41">
        <v>517</v>
      </c>
      <c r="M126" s="41">
        <v>493</v>
      </c>
      <c r="N126" s="41">
        <v>540</v>
      </c>
      <c r="O126" s="41">
        <v>530</v>
      </c>
      <c r="P126" s="41">
        <v>447</v>
      </c>
      <c r="Q126" s="41">
        <v>396</v>
      </c>
      <c r="R126" s="41">
        <v>367</v>
      </c>
      <c r="S126" s="41">
        <v>411</v>
      </c>
      <c r="T126" s="41">
        <v>389</v>
      </c>
      <c r="U126" s="41">
        <v>375</v>
      </c>
      <c r="V126" s="41">
        <v>328</v>
      </c>
      <c r="W126" s="41">
        <v>337</v>
      </c>
      <c r="X126" s="41">
        <v>358</v>
      </c>
      <c r="Y126" s="41">
        <v>333</v>
      </c>
      <c r="Z126" s="41">
        <v>396</v>
      </c>
      <c r="AA126" s="41">
        <v>441</v>
      </c>
      <c r="AB126" s="41">
        <v>352</v>
      </c>
      <c r="AC126" s="41"/>
    </row>
    <row r="127" spans="1:29">
      <c r="A127" t="s">
        <v>197</v>
      </c>
      <c r="B127" s="41">
        <v>5321</v>
      </c>
      <c r="C127" s="41">
        <v>5111</v>
      </c>
      <c r="D127" s="41">
        <v>5055</v>
      </c>
      <c r="E127" s="41">
        <v>4929</v>
      </c>
      <c r="F127" s="41">
        <v>4597</v>
      </c>
      <c r="G127" s="41">
        <v>5045</v>
      </c>
      <c r="H127" s="41">
        <v>4734</v>
      </c>
      <c r="I127" s="41">
        <v>4390</v>
      </c>
      <c r="J127" s="41">
        <v>3877</v>
      </c>
      <c r="K127" s="41">
        <v>3881</v>
      </c>
      <c r="L127" s="41">
        <v>3447</v>
      </c>
      <c r="M127" s="41">
        <v>3156</v>
      </c>
      <c r="N127" s="41">
        <v>3448</v>
      </c>
      <c r="O127" s="41">
        <v>3166</v>
      </c>
      <c r="P127" s="41">
        <v>2783</v>
      </c>
      <c r="Q127" s="41">
        <v>2401</v>
      </c>
      <c r="R127" s="41">
        <v>2242</v>
      </c>
      <c r="S127" s="41">
        <v>2498</v>
      </c>
      <c r="T127" s="41">
        <v>2453</v>
      </c>
      <c r="U127" s="41">
        <v>2315</v>
      </c>
      <c r="V127" s="41">
        <v>2162</v>
      </c>
      <c r="W127" s="41">
        <v>2316</v>
      </c>
      <c r="X127" s="41">
        <v>2345</v>
      </c>
      <c r="Y127" s="41">
        <v>2134</v>
      </c>
      <c r="Z127" s="41">
        <v>2520</v>
      </c>
      <c r="AA127" s="41">
        <v>2678</v>
      </c>
      <c r="AB127" s="41">
        <v>2270</v>
      </c>
      <c r="AC127" s="41"/>
    </row>
    <row r="128" spans="1:29">
      <c r="A128" t="s">
        <v>198</v>
      </c>
      <c r="B128" s="41">
        <v>103</v>
      </c>
      <c r="C128" s="41">
        <v>103</v>
      </c>
      <c r="D128" s="41">
        <v>97</v>
      </c>
      <c r="E128" s="41">
        <v>97</v>
      </c>
      <c r="F128" s="41">
        <v>92</v>
      </c>
      <c r="G128" s="41">
        <v>111</v>
      </c>
      <c r="H128" s="41">
        <v>93</v>
      </c>
      <c r="I128" s="41">
        <v>95</v>
      </c>
      <c r="J128" s="41">
        <v>83</v>
      </c>
      <c r="K128" s="41">
        <v>87</v>
      </c>
      <c r="L128" s="41">
        <v>82</v>
      </c>
      <c r="M128" s="41">
        <v>77</v>
      </c>
      <c r="N128" s="41">
        <v>83</v>
      </c>
      <c r="O128" s="41">
        <v>83</v>
      </c>
      <c r="P128" s="41">
        <v>69</v>
      </c>
      <c r="Q128" s="41">
        <v>66</v>
      </c>
      <c r="R128" s="41">
        <v>62</v>
      </c>
      <c r="S128" s="41">
        <v>70</v>
      </c>
      <c r="T128" s="41">
        <v>63</v>
      </c>
      <c r="U128" s="41">
        <v>58</v>
      </c>
      <c r="V128" s="41">
        <v>53</v>
      </c>
      <c r="W128" s="41">
        <v>53</v>
      </c>
      <c r="X128" s="41">
        <v>56</v>
      </c>
      <c r="Y128" s="41">
        <v>56</v>
      </c>
      <c r="Z128" s="41">
        <v>59</v>
      </c>
      <c r="AA128" s="41">
        <v>62</v>
      </c>
      <c r="AB128" s="41">
        <v>48</v>
      </c>
      <c r="AC128" s="41"/>
    </row>
    <row r="129" spans="1:29">
      <c r="A129" t="s">
        <v>199</v>
      </c>
      <c r="B129" s="41">
        <v>11405</v>
      </c>
      <c r="C129" s="41">
        <v>11121</v>
      </c>
      <c r="D129" s="41">
        <v>11110</v>
      </c>
      <c r="E129" s="41">
        <v>10652</v>
      </c>
      <c r="F129" s="41">
        <v>9994</v>
      </c>
      <c r="G129" s="41">
        <v>11043</v>
      </c>
      <c r="H129" s="41">
        <v>10062</v>
      </c>
      <c r="I129" s="41">
        <v>9394</v>
      </c>
      <c r="J129" s="41">
        <v>8401</v>
      </c>
      <c r="K129" s="41">
        <v>8151</v>
      </c>
      <c r="L129" s="41">
        <v>7251</v>
      </c>
      <c r="M129" s="41">
        <v>6878</v>
      </c>
      <c r="N129" s="41">
        <v>7607</v>
      </c>
      <c r="O129" s="41">
        <v>7167</v>
      </c>
      <c r="P129" s="41">
        <v>6153</v>
      </c>
      <c r="Q129" s="41">
        <v>5306</v>
      </c>
      <c r="R129" s="41">
        <v>4861</v>
      </c>
      <c r="S129" s="41">
        <v>5473</v>
      </c>
      <c r="T129" s="41">
        <v>5331</v>
      </c>
      <c r="U129" s="41">
        <v>5034</v>
      </c>
      <c r="V129" s="41">
        <v>4506</v>
      </c>
      <c r="W129" s="41">
        <v>4756</v>
      </c>
      <c r="X129" s="41">
        <v>4854</v>
      </c>
      <c r="Y129" s="41">
        <v>4590</v>
      </c>
      <c r="Z129" s="41">
        <v>5381</v>
      </c>
      <c r="AA129" s="41">
        <v>5896</v>
      </c>
      <c r="AB129" s="41">
        <v>4826</v>
      </c>
      <c r="AC129" s="41"/>
    </row>
    <row r="130" spans="1:29">
      <c r="A130" t="s">
        <v>200</v>
      </c>
      <c r="B130" s="41">
        <v>2757</v>
      </c>
      <c r="C130" s="41">
        <v>2558</v>
      </c>
      <c r="D130" s="41">
        <v>2585</v>
      </c>
      <c r="E130" s="41">
        <v>2637</v>
      </c>
      <c r="F130" s="41">
        <v>2528</v>
      </c>
      <c r="G130" s="41">
        <v>2705</v>
      </c>
      <c r="H130" s="41">
        <v>2515</v>
      </c>
      <c r="I130" s="41">
        <v>2338</v>
      </c>
      <c r="J130" s="41">
        <v>2073</v>
      </c>
      <c r="K130" s="41">
        <v>2039</v>
      </c>
      <c r="L130" s="41">
        <v>1762</v>
      </c>
      <c r="M130" s="41">
        <v>1731</v>
      </c>
      <c r="N130" s="41">
        <v>1760</v>
      </c>
      <c r="O130" s="41">
        <v>1612</v>
      </c>
      <c r="P130" s="41">
        <v>1366</v>
      </c>
      <c r="Q130" s="41">
        <v>1209</v>
      </c>
      <c r="R130" s="41">
        <v>1145</v>
      </c>
      <c r="S130" s="41">
        <v>1288</v>
      </c>
      <c r="T130" s="41">
        <v>1187</v>
      </c>
      <c r="U130" s="41">
        <v>1180</v>
      </c>
      <c r="V130" s="41">
        <v>1050</v>
      </c>
      <c r="W130" s="41">
        <v>1097</v>
      </c>
      <c r="X130" s="41">
        <v>1126</v>
      </c>
      <c r="Y130" s="41">
        <v>1083</v>
      </c>
      <c r="Z130" s="41">
        <v>1313</v>
      </c>
      <c r="AA130" s="41">
        <v>1353</v>
      </c>
      <c r="AB130" s="41">
        <v>1144</v>
      </c>
      <c r="AC130" s="41"/>
    </row>
    <row r="131" spans="1:29">
      <c r="A131" t="s">
        <v>201</v>
      </c>
      <c r="B131" s="41">
        <v>4381</v>
      </c>
      <c r="C131" s="41">
        <v>4123</v>
      </c>
      <c r="D131" s="41">
        <v>4061</v>
      </c>
      <c r="E131" s="41">
        <v>4068</v>
      </c>
      <c r="F131" s="41">
        <v>3895</v>
      </c>
      <c r="G131" s="41">
        <v>4192</v>
      </c>
      <c r="H131" s="41">
        <v>3901</v>
      </c>
      <c r="I131" s="41">
        <v>3648</v>
      </c>
      <c r="J131" s="41">
        <v>3280</v>
      </c>
      <c r="K131" s="41">
        <v>3246</v>
      </c>
      <c r="L131" s="41">
        <v>2801</v>
      </c>
      <c r="M131" s="41">
        <v>2754</v>
      </c>
      <c r="N131" s="41">
        <v>2808</v>
      </c>
      <c r="O131" s="41">
        <v>2524</v>
      </c>
      <c r="P131" s="41">
        <v>2188</v>
      </c>
      <c r="Q131" s="41">
        <v>1949</v>
      </c>
      <c r="R131" s="41">
        <v>1815</v>
      </c>
      <c r="S131" s="41">
        <v>2032</v>
      </c>
      <c r="T131" s="41">
        <v>1915</v>
      </c>
      <c r="U131" s="41">
        <v>1868</v>
      </c>
      <c r="V131" s="41">
        <v>1716</v>
      </c>
      <c r="W131" s="41">
        <v>1798</v>
      </c>
      <c r="X131" s="41">
        <v>1814</v>
      </c>
      <c r="Y131" s="41">
        <v>1741</v>
      </c>
      <c r="Z131" s="41">
        <v>2094</v>
      </c>
      <c r="AA131" s="41">
        <v>2204</v>
      </c>
      <c r="AB131" s="41">
        <v>1846</v>
      </c>
      <c r="AC131" s="41"/>
    </row>
    <row r="132" spans="1:29">
      <c r="A132" t="s">
        <v>202</v>
      </c>
      <c r="B132" s="41">
        <v>1624</v>
      </c>
      <c r="C132" s="41">
        <v>1565</v>
      </c>
      <c r="D132" s="41">
        <v>1476</v>
      </c>
      <c r="E132" s="41">
        <v>1431</v>
      </c>
      <c r="F132" s="41">
        <v>1367</v>
      </c>
      <c r="G132" s="41">
        <v>1487</v>
      </c>
      <c r="H132" s="41">
        <v>1386</v>
      </c>
      <c r="I132" s="41">
        <v>1310</v>
      </c>
      <c r="J132" s="41">
        <v>1207</v>
      </c>
      <c r="K132" s="41">
        <v>1207</v>
      </c>
      <c r="L132" s="41">
        <v>1039</v>
      </c>
      <c r="M132" s="41">
        <v>1023</v>
      </c>
      <c r="N132" s="41">
        <v>1048</v>
      </c>
      <c r="O132" s="41">
        <v>912</v>
      </c>
      <c r="P132" s="41">
        <v>822</v>
      </c>
      <c r="Q132" s="41">
        <v>740</v>
      </c>
      <c r="R132" s="41">
        <v>670</v>
      </c>
      <c r="S132" s="41">
        <v>744</v>
      </c>
      <c r="T132" s="41">
        <v>728</v>
      </c>
      <c r="U132" s="41">
        <v>688</v>
      </c>
      <c r="V132" s="41">
        <v>666</v>
      </c>
      <c r="W132" s="41">
        <v>701</v>
      </c>
      <c r="X132" s="41">
        <v>688</v>
      </c>
      <c r="Y132" s="41">
        <v>658</v>
      </c>
      <c r="Z132" s="41">
        <v>781</v>
      </c>
      <c r="AA132" s="41">
        <v>851</v>
      </c>
      <c r="AB132" s="41">
        <v>702</v>
      </c>
      <c r="AC132" s="41"/>
    </row>
    <row r="133" spans="1:29">
      <c r="A133" t="s">
        <v>203</v>
      </c>
      <c r="B133" s="41">
        <v>1439</v>
      </c>
      <c r="C133" s="41">
        <v>1311</v>
      </c>
      <c r="D133" s="41">
        <v>1314</v>
      </c>
      <c r="E133" s="41">
        <v>1372</v>
      </c>
      <c r="F133" s="41">
        <v>1260</v>
      </c>
      <c r="G133" s="41">
        <v>1322</v>
      </c>
      <c r="H133" s="41">
        <v>1241</v>
      </c>
      <c r="I133" s="41">
        <v>1104</v>
      </c>
      <c r="J133" s="41">
        <v>1048</v>
      </c>
      <c r="K133" s="41">
        <v>1033</v>
      </c>
      <c r="L133" s="41">
        <v>911</v>
      </c>
      <c r="M133" s="41">
        <v>892</v>
      </c>
      <c r="N133" s="41">
        <v>934</v>
      </c>
      <c r="O133" s="41">
        <v>844</v>
      </c>
      <c r="P133" s="41">
        <v>700</v>
      </c>
      <c r="Q133" s="41">
        <v>579</v>
      </c>
      <c r="R133" s="41">
        <v>551</v>
      </c>
      <c r="S133" s="41">
        <v>582</v>
      </c>
      <c r="T133" s="41">
        <v>558</v>
      </c>
      <c r="U133" s="41">
        <v>602</v>
      </c>
      <c r="V133" s="41">
        <v>576</v>
      </c>
      <c r="W133" s="41">
        <v>583</v>
      </c>
      <c r="X133" s="41">
        <v>591</v>
      </c>
      <c r="Y133" s="41">
        <v>525</v>
      </c>
      <c r="Z133" s="41">
        <v>576</v>
      </c>
      <c r="AA133" s="41">
        <v>620</v>
      </c>
      <c r="AB133" s="41">
        <v>494</v>
      </c>
      <c r="AC133" s="41"/>
    </row>
    <row r="134" spans="1:29">
      <c r="A134" t="s">
        <v>204</v>
      </c>
      <c r="B134" s="41">
        <v>841</v>
      </c>
      <c r="C134" s="41">
        <v>794</v>
      </c>
      <c r="D134" s="41">
        <v>770</v>
      </c>
      <c r="E134" s="41">
        <v>719</v>
      </c>
      <c r="F134" s="41">
        <v>701</v>
      </c>
      <c r="G134" s="41">
        <v>761</v>
      </c>
      <c r="H134" s="41">
        <v>695</v>
      </c>
      <c r="I134" s="41">
        <v>700</v>
      </c>
      <c r="J134" s="41">
        <v>610</v>
      </c>
      <c r="K134" s="41">
        <v>644</v>
      </c>
      <c r="L134" s="41">
        <v>590</v>
      </c>
      <c r="M134" s="41">
        <v>533</v>
      </c>
      <c r="N134" s="41">
        <v>573</v>
      </c>
      <c r="O134" s="41">
        <v>523</v>
      </c>
      <c r="P134" s="41">
        <v>449</v>
      </c>
      <c r="Q134" s="41">
        <v>404</v>
      </c>
      <c r="R134" s="41">
        <v>388</v>
      </c>
      <c r="S134" s="41">
        <v>437</v>
      </c>
      <c r="T134" s="41">
        <v>421</v>
      </c>
      <c r="U134" s="41">
        <v>436</v>
      </c>
      <c r="V134" s="41">
        <v>372</v>
      </c>
      <c r="W134" s="41">
        <v>404</v>
      </c>
      <c r="X134" s="41">
        <v>415</v>
      </c>
      <c r="Y134" s="41">
        <v>381</v>
      </c>
      <c r="Z134" s="41">
        <v>422</v>
      </c>
      <c r="AA134" s="41">
        <v>475</v>
      </c>
      <c r="AB134" s="41">
        <v>426</v>
      </c>
      <c r="AC134" s="41"/>
    </row>
    <row r="135" spans="1:29">
      <c r="A135" t="s">
        <v>205</v>
      </c>
      <c r="B135" s="41">
        <v>135</v>
      </c>
      <c r="C135" s="41">
        <v>130</v>
      </c>
      <c r="D135" s="41">
        <v>138</v>
      </c>
      <c r="E135" s="41">
        <v>117</v>
      </c>
      <c r="F135" s="41">
        <v>119</v>
      </c>
      <c r="G135" s="41">
        <v>134</v>
      </c>
      <c r="H135" s="41">
        <v>112</v>
      </c>
      <c r="I135" s="41">
        <v>116</v>
      </c>
      <c r="J135" s="41">
        <v>101</v>
      </c>
      <c r="K135" s="41">
        <v>115</v>
      </c>
      <c r="L135" s="41">
        <v>102</v>
      </c>
      <c r="M135" s="41">
        <v>78</v>
      </c>
      <c r="N135" s="41">
        <v>80</v>
      </c>
      <c r="O135" s="41">
        <v>92</v>
      </c>
      <c r="P135" s="41">
        <v>65</v>
      </c>
      <c r="Q135" s="41">
        <v>71</v>
      </c>
      <c r="R135" s="41">
        <v>62</v>
      </c>
      <c r="S135" s="41">
        <v>77</v>
      </c>
      <c r="T135" s="41">
        <v>75</v>
      </c>
      <c r="U135" s="41">
        <v>78</v>
      </c>
      <c r="V135" s="41">
        <v>61</v>
      </c>
      <c r="W135" s="41">
        <v>66</v>
      </c>
      <c r="X135" s="41">
        <v>63</v>
      </c>
      <c r="Y135" s="41">
        <v>58</v>
      </c>
      <c r="Z135" s="41">
        <v>76</v>
      </c>
      <c r="AA135" s="41">
        <v>90</v>
      </c>
      <c r="AB135" s="41">
        <v>81</v>
      </c>
      <c r="AC135" s="41"/>
    </row>
    <row r="136" spans="1:29">
      <c r="A136" t="s">
        <v>206</v>
      </c>
      <c r="B136" s="41">
        <v>706</v>
      </c>
      <c r="C136" s="41">
        <v>664</v>
      </c>
      <c r="D136" s="41">
        <v>632</v>
      </c>
      <c r="E136" s="41">
        <v>602</v>
      </c>
      <c r="F136" s="41">
        <v>582</v>
      </c>
      <c r="G136" s="41">
        <v>627</v>
      </c>
      <c r="H136" s="41">
        <v>583</v>
      </c>
      <c r="I136" s="41">
        <v>584</v>
      </c>
      <c r="J136" s="41">
        <v>509</v>
      </c>
      <c r="K136" s="41">
        <v>529</v>
      </c>
      <c r="L136" s="41">
        <v>488</v>
      </c>
      <c r="M136" s="41">
        <v>455</v>
      </c>
      <c r="N136" s="41">
        <v>493</v>
      </c>
      <c r="O136" s="41">
        <v>431</v>
      </c>
      <c r="P136" s="41">
        <v>384</v>
      </c>
      <c r="Q136" s="41">
        <v>333</v>
      </c>
      <c r="R136" s="41">
        <v>326</v>
      </c>
      <c r="S136" s="41">
        <v>360</v>
      </c>
      <c r="T136" s="41">
        <v>346</v>
      </c>
      <c r="U136" s="41">
        <v>358</v>
      </c>
      <c r="V136" s="41">
        <v>311</v>
      </c>
      <c r="W136" s="41">
        <v>338</v>
      </c>
      <c r="X136" s="41">
        <v>352</v>
      </c>
      <c r="Y136" s="41">
        <v>323</v>
      </c>
      <c r="Z136" s="41">
        <v>346</v>
      </c>
      <c r="AA136" s="41">
        <v>385</v>
      </c>
      <c r="AB136" s="41">
        <v>345</v>
      </c>
      <c r="AC136" s="41"/>
    </row>
    <row r="137" spans="1:29">
      <c r="A137" t="s">
        <v>207</v>
      </c>
      <c r="B137" s="41">
        <v>170</v>
      </c>
      <c r="C137" s="41">
        <v>180</v>
      </c>
      <c r="D137" s="41">
        <v>180</v>
      </c>
      <c r="E137" s="41">
        <v>159</v>
      </c>
      <c r="F137" s="41">
        <v>151</v>
      </c>
      <c r="G137" s="41">
        <v>190</v>
      </c>
      <c r="H137" s="41">
        <v>162</v>
      </c>
      <c r="I137" s="41">
        <v>174</v>
      </c>
      <c r="J137" s="41">
        <v>146</v>
      </c>
      <c r="K137" s="41">
        <v>150</v>
      </c>
      <c r="L137" s="41">
        <v>141</v>
      </c>
      <c r="M137" s="41">
        <v>125</v>
      </c>
      <c r="N137" s="41">
        <v>146</v>
      </c>
      <c r="O137" s="41">
        <v>145</v>
      </c>
      <c r="P137" s="41">
        <v>119</v>
      </c>
      <c r="Q137" s="41">
        <v>107</v>
      </c>
      <c r="R137" s="41">
        <v>104</v>
      </c>
      <c r="S137" s="41">
        <v>129</v>
      </c>
      <c r="T137" s="41">
        <v>116</v>
      </c>
      <c r="U137" s="41">
        <v>107</v>
      </c>
      <c r="V137" s="41">
        <v>92</v>
      </c>
      <c r="W137" s="41">
        <v>96</v>
      </c>
      <c r="X137" s="41">
        <v>96</v>
      </c>
      <c r="Y137" s="41">
        <v>83</v>
      </c>
      <c r="Z137" s="41">
        <v>98</v>
      </c>
      <c r="AA137" s="41">
        <v>114</v>
      </c>
      <c r="AB137" s="41">
        <v>86</v>
      </c>
      <c r="AC137" s="4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37"/>
  <sheetViews>
    <sheetView topLeftCell="A97" zoomScale="90" zoomScaleNormal="90" workbookViewId="0">
      <selection activeCell="C159" sqref="C159"/>
    </sheetView>
  </sheetViews>
  <sheetFormatPr defaultRowHeight="15"/>
  <cols>
    <col min="1" max="1" width="54.7109375" bestFit="1" customWidth="1"/>
    <col min="2" max="2" width="12.85546875" customWidth="1"/>
    <col min="3" max="17" width="11.5703125" bestFit="1" customWidth="1"/>
    <col min="18" max="23" width="10.5703125" bestFit="1" customWidth="1"/>
    <col min="24" max="25" width="11.5703125" bestFit="1" customWidth="1"/>
    <col min="26" max="33" width="9.28515625" bestFit="1" customWidth="1"/>
  </cols>
  <sheetData>
    <row r="1" spans="1:33" s="8" customFormat="1">
      <c r="A1" s="31" t="s">
        <v>210</v>
      </c>
      <c r="B1" s="34">
        <v>44197</v>
      </c>
      <c r="C1" s="34">
        <v>44228</v>
      </c>
      <c r="D1" s="34">
        <v>44256</v>
      </c>
      <c r="E1" s="34">
        <v>44287</v>
      </c>
      <c r="F1" s="34">
        <v>44317</v>
      </c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</row>
    <row r="2" spans="1:33" s="8" customFormat="1">
      <c r="A2" s="31" t="s">
        <v>102</v>
      </c>
      <c r="B2" s="34">
        <v>44896</v>
      </c>
      <c r="C2" s="34">
        <v>44927</v>
      </c>
      <c r="D2" s="34">
        <v>44958</v>
      </c>
      <c r="E2" s="34">
        <v>44986</v>
      </c>
      <c r="F2" s="34">
        <v>45017</v>
      </c>
      <c r="G2" s="34"/>
      <c r="H2" s="34"/>
      <c r="I2" s="34"/>
      <c r="J2" s="35"/>
      <c r="K2" s="35"/>
      <c r="L2" s="35"/>
      <c r="M2" s="35"/>
      <c r="N2" s="35"/>
      <c r="O2" s="35"/>
      <c r="P2" s="35"/>
      <c r="Q2" s="35"/>
      <c r="R2" s="9"/>
      <c r="S2" s="9"/>
      <c r="T2" s="9"/>
      <c r="U2" s="9"/>
      <c r="V2" s="9"/>
      <c r="W2" s="9"/>
      <c r="X2" s="9"/>
      <c r="Y2" s="9"/>
    </row>
    <row r="3" spans="1:33">
      <c r="A3" t="s">
        <v>103</v>
      </c>
      <c r="B3" s="7">
        <f>SUM('Step 3'!B3:Y3)</f>
        <v>321754</v>
      </c>
      <c r="C3" s="7">
        <f>SUM('Step 3'!C3:Z3)</f>
        <v>311023</v>
      </c>
      <c r="D3" s="7">
        <f>SUM('Step 3'!D3:AA3)</f>
        <v>301819</v>
      </c>
      <c r="E3" s="7">
        <f>SUM('Step 3'!E3:AB3)</f>
        <v>290786</v>
      </c>
      <c r="F3" s="7">
        <f>SUM('Step 3'!F3:AC3)</f>
        <v>271313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>
      <c r="A4" t="s">
        <v>30</v>
      </c>
      <c r="B4" s="7">
        <f>SUM('Step 3'!B4:Y4)</f>
        <v>9344</v>
      </c>
      <c r="C4" s="7">
        <f>SUM('Step 3'!C4:Z4)</f>
        <v>9080</v>
      </c>
      <c r="D4" s="7">
        <f>SUM('Step 3'!D4:AA4)</f>
        <v>8834</v>
      </c>
      <c r="E4" s="7">
        <f>SUM('Step 3'!E4:AB4)</f>
        <v>8529</v>
      </c>
      <c r="F4" s="7">
        <f>SUM('Step 3'!F4:AC4)</f>
        <v>8007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>
      <c r="A5" t="s">
        <v>104</v>
      </c>
      <c r="B5" s="7">
        <f>SUM('Step 3'!B5:Y5)</f>
        <v>13287</v>
      </c>
      <c r="C5" s="7">
        <f>SUM('Step 3'!C5:Z5)</f>
        <v>12906</v>
      </c>
      <c r="D5" s="7">
        <f>SUM('Step 3'!D5:AA5)</f>
        <v>12556</v>
      </c>
      <c r="E5" s="7">
        <f>SUM('Step 3'!E5:AB5)</f>
        <v>12126</v>
      </c>
      <c r="F5" s="7">
        <f>SUM('Step 3'!F5:AC5)</f>
        <v>11378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t="s">
        <v>105</v>
      </c>
      <c r="B6" s="7">
        <f>SUM('Step 3'!B6:Y6)</f>
        <v>396194</v>
      </c>
      <c r="C6" s="7">
        <f>SUM('Step 3'!C6:Z6)</f>
        <v>382554</v>
      </c>
      <c r="D6" s="7">
        <f>SUM('Step 3'!D6:AA6)</f>
        <v>370701</v>
      </c>
      <c r="E6" s="7">
        <f>SUM('Step 3'!E6:AB6)</f>
        <v>356777</v>
      </c>
      <c r="F6" s="7">
        <f>SUM('Step 3'!F6:AC6)</f>
        <v>332739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t="s">
        <v>31</v>
      </c>
      <c r="B7" s="7">
        <f>SUM('Step 3'!B7:Y7)</f>
        <v>7011</v>
      </c>
      <c r="C7" s="7">
        <f>SUM('Step 3'!C7:Z7)</f>
        <v>6788</v>
      </c>
      <c r="D7" s="7">
        <f>SUM('Step 3'!D7:AA7)</f>
        <v>6592</v>
      </c>
      <c r="E7" s="7">
        <f>SUM('Step 3'!E7:AB7)</f>
        <v>6358</v>
      </c>
      <c r="F7" s="7">
        <f>SUM('Step 3'!F7:AC7)</f>
        <v>5952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t="s">
        <v>106</v>
      </c>
      <c r="B8" s="7">
        <f>SUM('Step 3'!B8:Y8)</f>
        <v>1723</v>
      </c>
      <c r="C8" s="7">
        <f>SUM('Step 3'!C8:Z8)</f>
        <v>1672</v>
      </c>
      <c r="D8" s="7">
        <f>SUM('Step 3'!D8:AA8)</f>
        <v>1638</v>
      </c>
      <c r="E8" s="7">
        <f>SUM('Step 3'!E8:AB8)</f>
        <v>1580</v>
      </c>
      <c r="F8" s="7">
        <f>SUM('Step 3'!F8:AC8)</f>
        <v>1462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t="s">
        <v>107</v>
      </c>
      <c r="B9" s="7">
        <f>SUM('Step 3'!B9:Y9)</f>
        <v>65302</v>
      </c>
      <c r="C9" s="7">
        <f>SUM('Step 3'!C9:Z9)</f>
        <v>62986</v>
      </c>
      <c r="D9" s="7">
        <f>SUM('Step 3'!D9:AA9)</f>
        <v>61024</v>
      </c>
      <c r="E9" s="7">
        <f>SUM('Step 3'!E9:AB9)</f>
        <v>58741</v>
      </c>
      <c r="F9" s="7">
        <f>SUM('Step 3'!F9:AC9)</f>
        <v>54840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t="s">
        <v>108</v>
      </c>
      <c r="B10" s="7">
        <f>SUM('Step 3'!B10:Y10)</f>
        <v>63579</v>
      </c>
      <c r="C10" s="7">
        <f>SUM('Step 3'!C10:Z10)</f>
        <v>61314</v>
      </c>
      <c r="D10" s="7">
        <f>SUM('Step 3'!D10:AA10)</f>
        <v>59386</v>
      </c>
      <c r="E10" s="7">
        <f>SUM('Step 3'!E10:AB10)</f>
        <v>57161</v>
      </c>
      <c r="F10" s="7">
        <f>SUM('Step 3'!F10:AC10)</f>
        <v>53378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t="s">
        <v>27</v>
      </c>
      <c r="B11" s="7">
        <f>SUM('Step 3'!B11:Y11)</f>
        <v>29846</v>
      </c>
      <c r="C11" s="7">
        <f>SUM('Step 3'!C11:Z11)</f>
        <v>28944</v>
      </c>
      <c r="D11" s="7">
        <f>SUM('Step 3'!D11:AA11)</f>
        <v>28131</v>
      </c>
      <c r="E11" s="7">
        <f>SUM('Step 3'!E11:AB11)</f>
        <v>27082</v>
      </c>
      <c r="F11" s="7">
        <f>SUM('Step 3'!F11:AC11)</f>
        <v>25265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t="s">
        <v>109</v>
      </c>
      <c r="B12" s="7">
        <f>SUM('Step 3'!B12:Y12)</f>
        <v>220587</v>
      </c>
      <c r="C12" s="7">
        <f>SUM('Step 3'!C12:Z12)</f>
        <v>213020</v>
      </c>
      <c r="D12" s="7">
        <f>SUM('Step 3'!D12:AA12)</f>
        <v>206219</v>
      </c>
      <c r="E12" s="7">
        <f>SUM('Step 3'!E12:AB12)</f>
        <v>198125</v>
      </c>
      <c r="F12" s="7">
        <f>SUM('Step 3'!F12:AC12)</f>
        <v>184457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t="s">
        <v>110</v>
      </c>
      <c r="B13" s="7">
        <f>SUM('Step 3'!B13:Y13)</f>
        <v>251597</v>
      </c>
      <c r="C13" s="7">
        <f>SUM('Step 3'!C13:Z13)</f>
        <v>243109</v>
      </c>
      <c r="D13" s="7">
        <f>SUM('Step 3'!D13:AA13)</f>
        <v>235478</v>
      </c>
      <c r="E13" s="7">
        <f>SUM('Step 3'!E13:AB13)</f>
        <v>226305</v>
      </c>
      <c r="F13" s="7">
        <f>SUM('Step 3'!F13:AC13)</f>
        <v>210742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t="s">
        <v>111</v>
      </c>
      <c r="B14" s="7">
        <f>SUM('Step 3'!B14:Y14)</f>
        <v>1164</v>
      </c>
      <c r="C14" s="7">
        <f>SUM('Step 3'!C14:Z14)</f>
        <v>1145</v>
      </c>
      <c r="D14" s="7">
        <f>SUM('Step 3'!D14:AA14)</f>
        <v>1128</v>
      </c>
      <c r="E14" s="7">
        <f>SUM('Step 3'!E14:AB14)</f>
        <v>1098</v>
      </c>
      <c r="F14" s="7">
        <f>SUM('Step 3'!F14:AC14)</f>
        <v>1020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t="s">
        <v>32</v>
      </c>
      <c r="B15" s="7">
        <f>SUM('Step 3'!B15:Y15)</f>
        <v>988</v>
      </c>
      <c r="C15" s="7">
        <f>SUM('Step 3'!C15:Z15)</f>
        <v>972</v>
      </c>
      <c r="D15" s="7">
        <f>SUM('Step 3'!D15:AA15)</f>
        <v>961</v>
      </c>
      <c r="E15" s="7">
        <f>SUM('Step 3'!E15:AB15)</f>
        <v>936</v>
      </c>
      <c r="F15" s="7">
        <f>SUM('Step 3'!F15:AC15)</f>
        <v>891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t="s">
        <v>33</v>
      </c>
      <c r="B16" s="7">
        <f>SUM('Step 3'!B16:Y16)</f>
        <v>2152</v>
      </c>
      <c r="C16" s="7">
        <f>SUM('Step 3'!C16:Z16)</f>
        <v>2068</v>
      </c>
      <c r="D16" s="7">
        <f>SUM('Step 3'!D16:AA16)</f>
        <v>2014</v>
      </c>
      <c r="E16" s="7">
        <f>SUM('Step 3'!E16:AB16)</f>
        <v>1943</v>
      </c>
      <c r="F16" s="7">
        <f>SUM('Step 3'!F16:AC16)</f>
        <v>1825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t="s">
        <v>112</v>
      </c>
      <c r="B17" s="7">
        <f>SUM('Step 3'!B17:Y17)</f>
        <v>165713</v>
      </c>
      <c r="C17" s="7">
        <f>SUM('Step 3'!C17:Z17)</f>
        <v>159964</v>
      </c>
      <c r="D17" s="7">
        <f>SUM('Step 3'!D17:AA17)</f>
        <v>155469</v>
      </c>
      <c r="E17" s="7">
        <f>SUM('Step 3'!E17:AB17)</f>
        <v>150225</v>
      </c>
      <c r="F17" s="7">
        <f>SUM('Step 3'!F17:AC17)</f>
        <v>140515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t="s">
        <v>113</v>
      </c>
      <c r="B18" s="7">
        <f>SUM('Step 3'!B18:Y18)</f>
        <v>50097</v>
      </c>
      <c r="C18" s="7">
        <f>SUM('Step 3'!C18:Z18)</f>
        <v>48527</v>
      </c>
      <c r="D18" s="7">
        <f>SUM('Step 3'!D18:AA18)</f>
        <v>47464</v>
      </c>
      <c r="E18" s="7">
        <f>SUM('Step 3'!E18:AB18)</f>
        <v>46137</v>
      </c>
      <c r="F18" s="7">
        <f>SUM('Step 3'!F18:AC18)</f>
        <v>43284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t="s">
        <v>114</v>
      </c>
      <c r="B19" s="7">
        <f>SUM('Step 3'!B19:Y19)</f>
        <v>165713</v>
      </c>
      <c r="C19" s="7">
        <f>SUM('Step 3'!C19:Z19)</f>
        <v>159964</v>
      </c>
      <c r="D19" s="7">
        <f>SUM('Step 3'!D19:AA19)</f>
        <v>155469</v>
      </c>
      <c r="E19" s="7">
        <f>SUM('Step 3'!E19:AB19)</f>
        <v>150225</v>
      </c>
      <c r="F19" s="7">
        <f>SUM('Step 3'!F19:AC19)</f>
        <v>140515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t="s">
        <v>115</v>
      </c>
      <c r="B20" s="7">
        <f>SUM('Step 3'!B20:Y20)</f>
        <v>16842</v>
      </c>
      <c r="C20" s="7">
        <f>SUM('Step 3'!C20:Z20)</f>
        <v>16160</v>
      </c>
      <c r="D20" s="7">
        <f>SUM('Step 3'!D20:AA20)</f>
        <v>15612</v>
      </c>
      <c r="E20" s="7">
        <f>SUM('Step 3'!E20:AB20)</f>
        <v>14988</v>
      </c>
      <c r="F20" s="7">
        <f>SUM('Step 3'!F20:AC20)</f>
        <v>13927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t="s">
        <v>116</v>
      </c>
      <c r="B21" s="7">
        <f>SUM('Step 3'!B21:Y21)</f>
        <v>24373</v>
      </c>
      <c r="C21" s="7">
        <f>SUM('Step 3'!C21:Z21)</f>
        <v>23652</v>
      </c>
      <c r="D21" s="7">
        <f>SUM('Step 3'!D21:AA21)</f>
        <v>22979</v>
      </c>
      <c r="E21" s="7">
        <f>SUM('Step 3'!E21:AB21)</f>
        <v>22136</v>
      </c>
      <c r="F21" s="7">
        <f>SUM('Step 3'!F21:AC21)</f>
        <v>20631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t="s">
        <v>117</v>
      </c>
      <c r="B22" s="7">
        <f>SUM('Step 3'!B22:Y22)</f>
        <v>24816</v>
      </c>
      <c r="C22" s="7">
        <f>SUM('Step 3'!C22:Z22)</f>
        <v>24086</v>
      </c>
      <c r="D22" s="7">
        <f>SUM('Step 3'!D22:AA22)</f>
        <v>23410</v>
      </c>
      <c r="E22" s="7">
        <f>SUM('Step 3'!E22:AB22)</f>
        <v>22562</v>
      </c>
      <c r="F22" s="7">
        <f>SUM('Step 3'!F22:AC22)</f>
        <v>21037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t="s">
        <v>118</v>
      </c>
      <c r="B23" s="7">
        <f>SUM('Step 3'!B23:Y23)</f>
        <v>443</v>
      </c>
      <c r="C23" s="7">
        <f>SUM('Step 3'!C23:Z23)</f>
        <v>434</v>
      </c>
      <c r="D23" s="7">
        <f>SUM('Step 3'!D23:AA23)</f>
        <v>431</v>
      </c>
      <c r="E23" s="7">
        <f>SUM('Step 3'!E23:AB23)</f>
        <v>426</v>
      </c>
      <c r="F23" s="7">
        <f>SUM('Step 3'!F23:AC23)</f>
        <v>406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t="s">
        <v>119</v>
      </c>
      <c r="B24" s="7">
        <f>SUM('Step 3'!B24:Y24)</f>
        <v>35981</v>
      </c>
      <c r="C24" s="7">
        <f>SUM('Step 3'!C24:Z24)</f>
        <v>34838</v>
      </c>
      <c r="D24" s="7">
        <f>SUM('Step 3'!D24:AA24)</f>
        <v>33881</v>
      </c>
      <c r="E24" s="7">
        <f>SUM('Step 3'!E24:AB24)</f>
        <v>32744</v>
      </c>
      <c r="F24" s="7">
        <f>SUM('Step 3'!F24:AC24)</f>
        <v>30648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t="s">
        <v>119</v>
      </c>
      <c r="B25" s="7">
        <f>SUM('Step 3'!B25:Y25)</f>
        <v>35981</v>
      </c>
      <c r="C25" s="7">
        <f>SUM('Step 3'!C25:Z25)</f>
        <v>34838</v>
      </c>
      <c r="D25" s="7">
        <f>SUM('Step 3'!D25:AA25)</f>
        <v>33881</v>
      </c>
      <c r="E25" s="7">
        <f>SUM('Step 3'!E25:AB25)</f>
        <v>32744</v>
      </c>
      <c r="F25" s="7">
        <f>SUM('Step 3'!F25:AC25)</f>
        <v>30648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t="s">
        <v>120</v>
      </c>
      <c r="B26" s="7">
        <f>SUM('Step 3'!B26:Y26)</f>
        <v>21489</v>
      </c>
      <c r="C26" s="7">
        <f>SUM('Step 3'!C26:Z26)</f>
        <v>20959</v>
      </c>
      <c r="D26" s="7">
        <f>SUM('Step 3'!D26:AA26)</f>
        <v>20483</v>
      </c>
      <c r="E26" s="7">
        <f>SUM('Step 3'!E26:AB26)</f>
        <v>19832</v>
      </c>
      <c r="F26" s="7">
        <f>SUM('Step 3'!F26:AC26)</f>
        <v>18623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t="s">
        <v>121</v>
      </c>
      <c r="B27" s="7">
        <f>SUM('Step 3'!B27:Y27)</f>
        <v>31643</v>
      </c>
      <c r="C27" s="7">
        <f>SUM('Step 3'!C27:Z27)</f>
        <v>30748</v>
      </c>
      <c r="D27" s="7">
        <f>SUM('Step 3'!D27:AA27)</f>
        <v>30104</v>
      </c>
      <c r="E27" s="7">
        <f>SUM('Step 3'!E27:AB27)</f>
        <v>29265</v>
      </c>
      <c r="F27" s="7">
        <f>SUM('Step 3'!F27:AC27)</f>
        <v>27467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t="s">
        <v>122</v>
      </c>
      <c r="B28" s="7">
        <f>SUM('Step 3'!B28:Y28)</f>
        <v>51913</v>
      </c>
      <c r="C28" s="7">
        <f>SUM('Step 3'!C28:Z28)</f>
        <v>50390</v>
      </c>
      <c r="D28" s="7">
        <f>SUM('Step 3'!D28:AA28)</f>
        <v>49166</v>
      </c>
      <c r="E28" s="7">
        <f>SUM('Step 3'!E28:AB28)</f>
        <v>47716</v>
      </c>
      <c r="F28" s="7">
        <f>SUM('Step 3'!F28:AC28)</f>
        <v>44738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t="s">
        <v>34</v>
      </c>
      <c r="B29" s="7">
        <f>SUM('Step 3'!B29:Y29)</f>
        <v>8300</v>
      </c>
      <c r="C29" s="7">
        <f>SUM('Step 3'!C29:Z29)</f>
        <v>8061</v>
      </c>
      <c r="D29" s="7">
        <f>SUM('Step 3'!D29:AA29)</f>
        <v>7857</v>
      </c>
      <c r="E29" s="7">
        <f>SUM('Step 3'!E29:AB29)</f>
        <v>7620</v>
      </c>
      <c r="F29" s="7">
        <f>SUM('Step 3'!F29:AC29)</f>
        <v>7165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t="s">
        <v>35</v>
      </c>
      <c r="B30" s="7">
        <f>SUM('Step 3'!B30:Y30)</f>
        <v>552</v>
      </c>
      <c r="C30" s="7">
        <f>SUM('Step 3'!C30:Z30)</f>
        <v>547</v>
      </c>
      <c r="D30" s="7">
        <f>SUM('Step 3'!D30:AA30)</f>
        <v>540</v>
      </c>
      <c r="E30" s="7">
        <f>SUM('Step 3'!E30:AB30)</f>
        <v>523</v>
      </c>
      <c r="F30" s="7">
        <f>SUM('Step 3'!F30:AC30)</f>
        <v>496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t="s">
        <v>123</v>
      </c>
      <c r="B31" s="7">
        <f>SUM('Step 3'!B31:Y31)</f>
        <v>6213</v>
      </c>
      <c r="C31" s="7">
        <f>SUM('Step 3'!C31:Z31)</f>
        <v>5977</v>
      </c>
      <c r="D31" s="7">
        <f>SUM('Step 3'!D31:AA31)</f>
        <v>5790</v>
      </c>
      <c r="E31" s="7">
        <f>SUM('Step 3'!E31:AB31)</f>
        <v>5570</v>
      </c>
      <c r="F31" s="7">
        <f>SUM('Step 3'!F31:AC31)</f>
        <v>5203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t="s">
        <v>124</v>
      </c>
      <c r="B32" s="7">
        <f>SUM('Step 3'!B32:Y32)</f>
        <v>3228005</v>
      </c>
      <c r="C32" s="7">
        <f>SUM('Step 3'!C32:Z32)</f>
        <v>3120146</v>
      </c>
      <c r="D32" s="7">
        <f>SUM('Step 3'!D32:AA32)</f>
        <v>3028717</v>
      </c>
      <c r="E32" s="7">
        <f>SUM('Step 3'!E32:AB32)</f>
        <v>2920283</v>
      </c>
      <c r="F32" s="7">
        <f>SUM('Step 3'!F32:AC32)</f>
        <v>2806587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t="s">
        <v>125</v>
      </c>
      <c r="B33" s="7">
        <f>SUM('Step 3'!B33:Y33)</f>
        <v>262463</v>
      </c>
      <c r="C33" s="7">
        <f>SUM('Step 3'!C33:Z33)</f>
        <v>253816</v>
      </c>
      <c r="D33" s="7">
        <f>SUM('Step 3'!D33:AA33)</f>
        <v>246403</v>
      </c>
      <c r="E33" s="7">
        <f>SUM('Step 3'!E33:AB33)</f>
        <v>237406</v>
      </c>
      <c r="F33" s="7">
        <f>SUM('Step 3'!F33:AC33)</f>
        <v>221979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t="s">
        <v>126</v>
      </c>
      <c r="B34" s="7">
        <f>SUM('Step 3'!B34:Y34)</f>
        <v>394778</v>
      </c>
      <c r="C34" s="7">
        <f>SUM('Step 3'!C34:Z34)</f>
        <v>382311</v>
      </c>
      <c r="D34" s="7">
        <f>SUM('Step 3'!D34:AA34)</f>
        <v>371700</v>
      </c>
      <c r="E34" s="7">
        <f>SUM('Step 3'!E34:AB34)</f>
        <v>358835</v>
      </c>
      <c r="F34" s="7">
        <f>SUM('Step 3'!F34:AC34)</f>
        <v>336023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t="s">
        <v>127</v>
      </c>
      <c r="B35" s="7">
        <f>SUM('Step 3'!B35:Y35)</f>
        <v>36153</v>
      </c>
      <c r="C35" s="7">
        <f>SUM('Step 3'!C35:Z35)</f>
        <v>35107</v>
      </c>
      <c r="D35" s="7">
        <f>SUM('Step 3'!D35:AA35)</f>
        <v>34300</v>
      </c>
      <c r="E35" s="7">
        <f>SUM('Step 3'!E35:AB35)</f>
        <v>33174</v>
      </c>
      <c r="F35" s="7">
        <f>SUM('Step 3'!F35:AC35)</f>
        <v>31023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t="s">
        <v>36</v>
      </c>
      <c r="B36" s="7">
        <f>SUM('Step 3'!B36:Y36)</f>
        <v>3943</v>
      </c>
      <c r="C36" s="7">
        <f>SUM('Step 3'!C36:Z36)</f>
        <v>3826</v>
      </c>
      <c r="D36" s="7">
        <f>SUM('Step 3'!D36:AA36)</f>
        <v>3722</v>
      </c>
      <c r="E36" s="7">
        <f>SUM('Step 3'!E36:AB36)</f>
        <v>3597</v>
      </c>
      <c r="F36" s="7">
        <f>SUM('Step 3'!F36:AC36)</f>
        <v>3371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t="s">
        <v>37</v>
      </c>
      <c r="B37" s="7">
        <f>SUM('Step 3'!B37:Y37)</f>
        <v>2269</v>
      </c>
      <c r="C37" s="7">
        <f>SUM('Step 3'!C37:Z37)</f>
        <v>2211</v>
      </c>
      <c r="D37" s="7">
        <f>SUM('Step 3'!D37:AA37)</f>
        <v>2159</v>
      </c>
      <c r="E37" s="7">
        <f>SUM('Step 3'!E37:AB37)</f>
        <v>2088</v>
      </c>
      <c r="F37" s="7">
        <f>SUM('Step 3'!F37:AC37)</f>
        <v>1955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t="s">
        <v>128</v>
      </c>
      <c r="B38" s="7">
        <f>SUM('Step 3'!B38:Y38)</f>
        <v>6854</v>
      </c>
      <c r="C38" s="7">
        <f>SUM('Step 3'!C38:Z38)</f>
        <v>6681</v>
      </c>
      <c r="D38" s="7">
        <f>SUM('Step 3'!D38:AA38)</f>
        <v>6488</v>
      </c>
      <c r="E38" s="7">
        <f>SUM('Step 3'!E38:AB38)</f>
        <v>6258</v>
      </c>
      <c r="F38" s="7">
        <f>SUM('Step 3'!F38:AC38)</f>
        <v>5862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t="s">
        <v>38</v>
      </c>
      <c r="B39" s="7">
        <f>SUM('Step 3'!B39:Y39)</f>
        <v>1556</v>
      </c>
      <c r="C39" s="7">
        <f>SUM('Step 3'!C39:Z39)</f>
        <v>1524</v>
      </c>
      <c r="D39" s="7">
        <f>SUM('Step 3'!D39:AA39)</f>
        <v>1507</v>
      </c>
      <c r="E39" s="7">
        <f>SUM('Step 3'!E39:AB39)</f>
        <v>1475</v>
      </c>
      <c r="F39" s="7">
        <f>SUM('Step 3'!F39:AC39)</f>
        <v>1394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t="s">
        <v>39</v>
      </c>
      <c r="B40" s="7">
        <f>SUM('Step 3'!B40:Y40)</f>
        <v>1978</v>
      </c>
      <c r="C40" s="7">
        <f>SUM('Step 3'!C40:Z40)</f>
        <v>1943</v>
      </c>
      <c r="D40" s="7">
        <f>SUM('Step 3'!D40:AA40)</f>
        <v>1907</v>
      </c>
      <c r="E40" s="7">
        <f>SUM('Step 3'!E40:AB40)</f>
        <v>1857</v>
      </c>
      <c r="F40" s="7">
        <f>SUM('Step 3'!F40:AC40)</f>
        <v>1760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t="s">
        <v>129</v>
      </c>
      <c r="B41" s="7">
        <f>SUM('Step 3'!B41:Y41)</f>
        <v>15099</v>
      </c>
      <c r="C41" s="7">
        <f>SUM('Step 3'!C41:Z41)</f>
        <v>14656</v>
      </c>
      <c r="D41" s="7">
        <f>SUM('Step 3'!D41:AA41)</f>
        <v>14276</v>
      </c>
      <c r="E41" s="7">
        <f>SUM('Step 3'!E41:AB41)</f>
        <v>13808</v>
      </c>
      <c r="F41" s="7">
        <f>SUM('Step 3'!F41:AC41)</f>
        <v>12952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t="s">
        <v>130</v>
      </c>
      <c r="B42" s="7">
        <f>SUM('Step 3'!B42:Y42)</f>
        <v>466861</v>
      </c>
      <c r="C42" s="7">
        <f>SUM('Step 3'!C42:Z42)</f>
        <v>450129</v>
      </c>
      <c r="D42" s="7">
        <f>SUM('Step 3'!D42:AA42)</f>
        <v>436130</v>
      </c>
      <c r="E42" s="7">
        <f>SUM('Step 3'!E42:AB42)</f>
        <v>419686</v>
      </c>
      <c r="F42" s="7">
        <f>SUM('Step 3'!F42:AC42)</f>
        <v>390780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t="s">
        <v>130</v>
      </c>
      <c r="B43" s="7">
        <f>SUM('Step 3'!B43:Y43)</f>
        <v>466861</v>
      </c>
      <c r="C43" s="7">
        <f>SUM('Step 3'!C43:Z43)</f>
        <v>450129</v>
      </c>
      <c r="D43" s="7">
        <f>SUM('Step 3'!D43:AA43)</f>
        <v>436130</v>
      </c>
      <c r="E43" s="7">
        <f>SUM('Step 3'!E43:AB43)</f>
        <v>419686</v>
      </c>
      <c r="F43" s="7">
        <f>SUM('Step 3'!F43:AC43)</f>
        <v>390780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t="s">
        <v>131</v>
      </c>
      <c r="B44" s="7">
        <f>SUM('Step 3'!B44:Y44)</f>
        <v>2082051</v>
      </c>
      <c r="C44" s="7">
        <f>SUM('Step 3'!C44:Z44)</f>
        <v>2011206</v>
      </c>
      <c r="D44" s="7">
        <f>SUM('Step 3'!D44:AA44)</f>
        <v>1951502</v>
      </c>
      <c r="E44" s="7">
        <f>SUM('Step 3'!E44:AB44)</f>
        <v>1880770</v>
      </c>
      <c r="F44" s="7">
        <f>SUM('Step 3'!F44:AC44)</f>
        <v>1755581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t="s">
        <v>132</v>
      </c>
      <c r="B45" s="7">
        <f>SUM('Step 3'!B45:Y45)</f>
        <v>1735238</v>
      </c>
      <c r="C45" s="7">
        <f>SUM('Step 3'!C45:Z45)</f>
        <v>1676166</v>
      </c>
      <c r="D45" s="7">
        <f>SUM('Step 3'!D45:AA45)</f>
        <v>1626182</v>
      </c>
      <c r="E45" s="7">
        <f>SUM('Step 3'!E45:AB45)</f>
        <v>1566978</v>
      </c>
      <c r="F45" s="7">
        <f>SUM('Step 3'!F45:AC45)</f>
        <v>1462151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t="s">
        <v>40</v>
      </c>
      <c r="B46" s="7">
        <f>SUM('Step 3'!B46:Y46)</f>
        <v>1079</v>
      </c>
      <c r="C46" s="7">
        <f>SUM('Step 3'!C46:Z46)</f>
        <v>1039</v>
      </c>
      <c r="D46" s="7">
        <f>SUM('Step 3'!D46:AA46)</f>
        <v>999</v>
      </c>
      <c r="E46" s="7">
        <f>SUM('Step 3'!E46:AB46)</f>
        <v>960</v>
      </c>
      <c r="F46" s="7">
        <f>SUM('Step 3'!F46:AC46)</f>
        <v>893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t="s">
        <v>133</v>
      </c>
      <c r="B47" s="7">
        <f>SUM('Step 3'!B47:Y47)</f>
        <v>163310</v>
      </c>
      <c r="C47" s="7">
        <f>SUM('Step 3'!C47:Z47)</f>
        <v>158802</v>
      </c>
      <c r="D47" s="7">
        <f>SUM('Step 3'!D47:AA47)</f>
        <v>155209</v>
      </c>
      <c r="E47" s="7">
        <f>SUM('Step 3'!E47:AB47)</f>
        <v>150672</v>
      </c>
      <c r="F47" s="7">
        <f>SUM('Step 3'!F47:AC47)</f>
        <v>141321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t="s">
        <v>134</v>
      </c>
      <c r="B48" s="7">
        <f>SUM('Step 3'!B48:Y48)</f>
        <v>31276</v>
      </c>
      <c r="C48" s="7">
        <f>SUM('Step 3'!C48:Z48)</f>
        <v>29938</v>
      </c>
      <c r="D48" s="7">
        <f>SUM('Step 3'!D48:AA48)</f>
        <v>28796</v>
      </c>
      <c r="E48" s="7">
        <f>SUM('Step 3'!E48:AB48)</f>
        <v>27565</v>
      </c>
      <c r="F48" s="7">
        <f>SUM('Step 3'!F48:AC48)</f>
        <v>25696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t="s">
        <v>135</v>
      </c>
      <c r="B49" s="7">
        <f>SUM('Step 3'!B49:Y49)</f>
        <v>30901</v>
      </c>
      <c r="C49" s="7">
        <f>SUM('Step 3'!C49:Z49)</f>
        <v>29757</v>
      </c>
      <c r="D49" s="7">
        <f>SUM('Step 3'!D49:AA49)</f>
        <v>28788</v>
      </c>
      <c r="E49" s="7">
        <f>SUM('Step 3'!E49:AB49)</f>
        <v>27699</v>
      </c>
      <c r="F49" s="7">
        <f>SUM('Step 3'!F49:AC49)</f>
        <v>25727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t="s">
        <v>136</v>
      </c>
      <c r="B50" s="7">
        <f>SUM('Step 3'!B50:Y50)</f>
        <v>30901</v>
      </c>
      <c r="C50" s="7">
        <f>SUM('Step 3'!C50:Z50)</f>
        <v>29757</v>
      </c>
      <c r="D50" s="7">
        <f>SUM('Step 3'!D50:AA50)</f>
        <v>28788</v>
      </c>
      <c r="E50" s="7">
        <f>SUM('Step 3'!E50:AB50)</f>
        <v>27699</v>
      </c>
      <c r="F50" s="7">
        <f>SUM('Step 3'!F50:AC50)</f>
        <v>25727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t="s">
        <v>137</v>
      </c>
      <c r="B51" s="7">
        <f>SUM('Step 3'!B51:Y51)</f>
        <v>72291</v>
      </c>
      <c r="C51" s="7">
        <f>SUM('Step 3'!C51:Z51)</f>
        <v>69797</v>
      </c>
      <c r="D51" s="7">
        <f>SUM('Step 3'!D51:AA51)</f>
        <v>67685</v>
      </c>
      <c r="E51" s="7">
        <f>SUM('Step 3'!E51:AB51)</f>
        <v>65236</v>
      </c>
      <c r="F51" s="7">
        <f>SUM('Step 3'!F51:AC51)</f>
        <v>60828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t="s">
        <v>138</v>
      </c>
      <c r="B52" s="7">
        <f>SUM('Step 3'!B52:Y52)</f>
        <v>382049</v>
      </c>
      <c r="C52" s="7">
        <f>SUM('Step 3'!C52:Z52)</f>
        <v>369962</v>
      </c>
      <c r="D52" s="7">
        <f>SUM('Step 3'!D52:AA52)</f>
        <v>359681</v>
      </c>
      <c r="E52" s="7">
        <f>SUM('Step 3'!E52:AB52)</f>
        <v>347208</v>
      </c>
      <c r="F52" s="7">
        <f>SUM('Step 3'!F52:AC52)</f>
        <v>325125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t="s">
        <v>139</v>
      </c>
      <c r="B53" s="7">
        <f>SUM('Step 3'!B53:Y53)</f>
        <v>11915</v>
      </c>
      <c r="C53" s="7">
        <f>SUM('Step 3'!C53:Z53)</f>
        <v>11622</v>
      </c>
      <c r="D53" s="7">
        <f>SUM('Step 3'!D53:AA53)</f>
        <v>11381</v>
      </c>
      <c r="E53" s="7">
        <f>SUM('Step 3'!E53:AB53)</f>
        <v>11046</v>
      </c>
      <c r="F53" s="7">
        <f>SUM('Step 3'!F53:AC53)</f>
        <v>10389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t="s">
        <v>140</v>
      </c>
      <c r="B54" s="7">
        <f>SUM('Step 3'!B54:Y54)</f>
        <v>23188</v>
      </c>
      <c r="C54" s="7">
        <f>SUM('Step 3'!C54:Z54)</f>
        <v>22300</v>
      </c>
      <c r="D54" s="7">
        <f>SUM('Step 3'!D54:AA54)</f>
        <v>21520</v>
      </c>
      <c r="E54" s="7">
        <f>SUM('Step 3'!E54:AB54)</f>
        <v>20646</v>
      </c>
      <c r="F54" s="7">
        <f>SUM('Step 3'!F54:AC54)</f>
        <v>19210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t="s">
        <v>141</v>
      </c>
      <c r="B55" s="7">
        <f>SUM('Step 3'!B55:Y55)</f>
        <v>4916</v>
      </c>
      <c r="C55" s="7">
        <f>SUM('Step 3'!C55:Z55)</f>
        <v>4812</v>
      </c>
      <c r="D55" s="7">
        <f>SUM('Step 3'!D55:AA55)</f>
        <v>4752</v>
      </c>
      <c r="E55" s="7">
        <f>SUM('Step 3'!E55:AB55)</f>
        <v>4636</v>
      </c>
      <c r="F55" s="7">
        <f>SUM('Step 3'!F55:AC55)</f>
        <v>4380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t="s">
        <v>142</v>
      </c>
      <c r="B56" s="7">
        <f>SUM('Step 3'!B56:Y56)</f>
        <v>12163</v>
      </c>
      <c r="C56" s="7">
        <f>SUM('Step 3'!C56:Z56)</f>
        <v>11939</v>
      </c>
      <c r="D56" s="7">
        <f>SUM('Step 3'!D56:AA56)</f>
        <v>11815</v>
      </c>
      <c r="E56" s="7">
        <f>SUM('Step 3'!E56:AB56)</f>
        <v>11554</v>
      </c>
      <c r="F56" s="7">
        <f>SUM('Step 3'!F56:AC56)</f>
        <v>10899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t="s">
        <v>143</v>
      </c>
      <c r="B57" s="7">
        <f>SUM('Step 3'!B57:Y57)</f>
        <v>7247</v>
      </c>
      <c r="C57" s="7">
        <f>SUM('Step 3'!C57:Z57)</f>
        <v>7127</v>
      </c>
      <c r="D57" s="7">
        <f>SUM('Step 3'!D57:AA57)</f>
        <v>7063</v>
      </c>
      <c r="E57" s="7">
        <f>SUM('Step 3'!E57:AB57)</f>
        <v>6918</v>
      </c>
      <c r="F57" s="7">
        <f>SUM('Step 3'!F57:AC57)</f>
        <v>6519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t="s">
        <v>144</v>
      </c>
      <c r="B58" s="7">
        <f>SUM('Step 3'!B58:Y58)</f>
        <v>86476</v>
      </c>
      <c r="C58" s="7">
        <f>SUM('Step 3'!C58:Z58)</f>
        <v>83260</v>
      </c>
      <c r="D58" s="7">
        <f>SUM('Step 3'!D58:AA58)</f>
        <v>80752</v>
      </c>
      <c r="E58" s="7">
        <f>SUM('Step 3'!E58:AB58)</f>
        <v>77839</v>
      </c>
      <c r="F58" s="7">
        <f>SUM('Step 3'!F58:AC58)</f>
        <v>72636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t="s">
        <v>145</v>
      </c>
      <c r="B59" s="7">
        <f>SUM('Step 3'!B59:Y59)</f>
        <v>186724</v>
      </c>
      <c r="C59" s="7">
        <f>SUM('Step 3'!C59:Z59)</f>
        <v>180068</v>
      </c>
      <c r="D59" s="7">
        <f>SUM('Step 3'!D59:AA59)</f>
        <v>174565</v>
      </c>
      <c r="E59" s="7">
        <f>SUM('Step 3'!E59:AB59)</f>
        <v>168302</v>
      </c>
      <c r="F59" s="7">
        <f>SUM('Step 3'!F59:AC59)</f>
        <v>157437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t="s">
        <v>146</v>
      </c>
      <c r="B60" s="7">
        <f>SUM('Step 3'!B60:Y60)</f>
        <v>15727</v>
      </c>
      <c r="C60" s="7">
        <f>SUM('Step 3'!C60:Z60)</f>
        <v>15287</v>
      </c>
      <c r="D60" s="7">
        <f>SUM('Step 3'!D60:AA60)</f>
        <v>14890</v>
      </c>
      <c r="E60" s="7">
        <f>SUM('Step 3'!E60:AB60)</f>
        <v>14404</v>
      </c>
      <c r="F60" s="7">
        <f>SUM('Step 3'!F60:AC60)</f>
        <v>13526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t="s">
        <v>147</v>
      </c>
      <c r="B61" s="7">
        <f>SUM('Step 3'!B61:Y61)</f>
        <v>15363</v>
      </c>
      <c r="C61" s="7">
        <f>SUM('Step 3'!C61:Z61)</f>
        <v>14947</v>
      </c>
      <c r="D61" s="7">
        <f>SUM('Step 3'!D61:AA61)</f>
        <v>14576</v>
      </c>
      <c r="E61" s="7">
        <f>SUM('Step 3'!E61:AB61)</f>
        <v>14128</v>
      </c>
      <c r="F61" s="7">
        <f>SUM('Step 3'!F61:AC61)</f>
        <v>13291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t="s">
        <v>41</v>
      </c>
      <c r="B62" s="7">
        <f>SUM('Step 3'!B62:Y62)</f>
        <v>21489</v>
      </c>
      <c r="C62" s="7">
        <f>SUM('Step 3'!C62:Z62)</f>
        <v>20959</v>
      </c>
      <c r="D62" s="7">
        <f>SUM('Step 3'!D62:AA62)</f>
        <v>20483</v>
      </c>
      <c r="E62" s="7">
        <f>SUM('Step 3'!E62:AB62)</f>
        <v>19832</v>
      </c>
      <c r="F62" s="7">
        <f>SUM('Step 3'!F62:AC62)</f>
        <v>18623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t="s">
        <v>148</v>
      </c>
      <c r="B63" s="7">
        <f>SUM('Step 3'!B63:Y63)</f>
        <v>29685</v>
      </c>
      <c r="C63" s="7">
        <f>SUM('Step 3'!C63:Z63)</f>
        <v>28764</v>
      </c>
      <c r="D63" s="7">
        <f>SUM('Step 3'!D63:AA63)</f>
        <v>27970</v>
      </c>
      <c r="E63" s="7">
        <f>SUM('Step 3'!E63:AB63)</f>
        <v>26995</v>
      </c>
      <c r="F63" s="7">
        <f>SUM('Step 3'!F63:AC63)</f>
        <v>25285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t="s">
        <v>149</v>
      </c>
      <c r="B64" s="7">
        <f>SUM('Step 3'!B64:Y64)</f>
        <v>4141</v>
      </c>
      <c r="C64" s="7">
        <f>SUM('Step 3'!C64:Z64)</f>
        <v>3924</v>
      </c>
      <c r="D64" s="7">
        <f>SUM('Step 3'!D64:AA64)</f>
        <v>3741</v>
      </c>
      <c r="E64" s="7">
        <f>SUM('Step 3'!E64:AB64)</f>
        <v>3547</v>
      </c>
      <c r="F64" s="7">
        <f>SUM('Step 3'!F64:AC64)</f>
        <v>3264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t="s">
        <v>150</v>
      </c>
      <c r="B65" s="7">
        <f>SUM('Step 3'!B65:Y65)</f>
        <v>41390</v>
      </c>
      <c r="C65" s="7">
        <f>SUM('Step 3'!C65:Z65)</f>
        <v>40040</v>
      </c>
      <c r="D65" s="7">
        <f>SUM('Step 3'!D65:AA65)</f>
        <v>38897</v>
      </c>
      <c r="E65" s="7">
        <f>SUM('Step 3'!E65:AB65)</f>
        <v>37537</v>
      </c>
      <c r="F65" s="7">
        <f>SUM('Step 3'!F65:AC65)</f>
        <v>35101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t="s">
        <v>151</v>
      </c>
      <c r="B66" s="7">
        <f>SUM('Step 3'!B66:Y66)</f>
        <v>8005</v>
      </c>
      <c r="C66" s="7">
        <f>SUM('Step 3'!C66:Z66)</f>
        <v>7744</v>
      </c>
      <c r="D66" s="7">
        <f>SUM('Step 3'!D66:AA66)</f>
        <v>7496</v>
      </c>
      <c r="E66" s="7">
        <f>SUM('Step 3'!E66:AB66)</f>
        <v>7218</v>
      </c>
      <c r="F66" s="7">
        <f>SUM('Step 3'!F66:AC66)</f>
        <v>6749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t="s">
        <v>152</v>
      </c>
      <c r="B67" s="7">
        <f>SUM('Step 3'!B67:Y67)</f>
        <v>34763</v>
      </c>
      <c r="C67" s="7">
        <f>SUM('Step 3'!C67:Z67)</f>
        <v>33719</v>
      </c>
      <c r="D67" s="7">
        <f>SUM('Step 3'!D67:AA67)</f>
        <v>32859</v>
      </c>
      <c r="E67" s="7">
        <f>SUM('Step 3'!E67:AB67)</f>
        <v>31750</v>
      </c>
      <c r="F67" s="7">
        <f>SUM('Step 3'!F67:AC67)</f>
        <v>29791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t="s">
        <v>153</v>
      </c>
      <c r="B68" s="7">
        <f>SUM('Step 3'!B68:Y68)</f>
        <v>85226</v>
      </c>
      <c r="C68" s="7">
        <f>SUM('Step 3'!C68:Z68)</f>
        <v>82429</v>
      </c>
      <c r="D68" s="7">
        <f>SUM('Step 3'!D68:AA68)</f>
        <v>80045</v>
      </c>
      <c r="E68" s="7">
        <f>SUM('Step 3'!E68:AB68)</f>
        <v>77180</v>
      </c>
      <c r="F68" s="7">
        <f>SUM('Step 3'!F68:AC68)</f>
        <v>72265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t="s">
        <v>154</v>
      </c>
      <c r="B69" s="7">
        <f>SUM('Step 3'!B69:Y69)</f>
        <v>65499</v>
      </c>
      <c r="C69" s="7">
        <f>SUM('Step 3'!C69:Z69)</f>
        <v>63089</v>
      </c>
      <c r="D69" s="7">
        <f>SUM('Step 3'!D69:AA69)</f>
        <v>60927</v>
      </c>
      <c r="E69" s="7">
        <f>SUM('Step 3'!E69:AB69)</f>
        <v>58492</v>
      </c>
      <c r="F69" s="7">
        <f>SUM('Step 3'!F69:AC69)</f>
        <v>54525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t="s">
        <v>155</v>
      </c>
      <c r="B70" s="7">
        <f>SUM('Step 3'!B70:Y70)</f>
        <v>181100</v>
      </c>
      <c r="C70" s="7">
        <f>SUM('Step 3'!C70:Z70)</f>
        <v>175076</v>
      </c>
      <c r="D70" s="7">
        <f>SUM('Step 3'!D70:AA70)</f>
        <v>169851</v>
      </c>
      <c r="E70" s="7">
        <f>SUM('Step 3'!E70:AB70)</f>
        <v>163567</v>
      </c>
      <c r="F70" s="7">
        <f>SUM('Step 3'!F70:AC70)</f>
        <v>152915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t="s">
        <v>156</v>
      </c>
      <c r="B71" s="7">
        <f>SUM('Step 3'!B71:Y71)</f>
        <v>8769</v>
      </c>
      <c r="C71" s="7">
        <f>SUM('Step 3'!C71:Z71)</f>
        <v>8520</v>
      </c>
      <c r="D71" s="7">
        <f>SUM('Step 3'!D71:AA71)</f>
        <v>8289</v>
      </c>
      <c r="E71" s="7">
        <f>SUM('Step 3'!E71:AB71)</f>
        <v>8021</v>
      </c>
      <c r="F71" s="7">
        <f>SUM('Step 3'!F71:AC71)</f>
        <v>7461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t="s">
        <v>42</v>
      </c>
      <c r="B72" s="7">
        <f>SUM('Step 3'!B72:Y72)</f>
        <v>323</v>
      </c>
      <c r="C72" s="7">
        <f>SUM('Step 3'!C72:Z72)</f>
        <v>317</v>
      </c>
      <c r="D72" s="7">
        <f>SUM('Step 3'!D72:AA72)</f>
        <v>309</v>
      </c>
      <c r="E72" s="7">
        <f>SUM('Step 3'!E72:AB72)</f>
        <v>292</v>
      </c>
      <c r="F72" s="7">
        <f>SUM('Step 3'!F72:AC72)</f>
        <v>269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t="s">
        <v>43</v>
      </c>
      <c r="B73" s="7">
        <f>SUM('Step 3'!B73:Y73)</f>
        <v>4415</v>
      </c>
      <c r="C73" s="7">
        <f>SUM('Step 3'!C73:Z73)</f>
        <v>4331</v>
      </c>
      <c r="D73" s="7">
        <f>SUM('Step 3'!D73:AA73)</f>
        <v>4241</v>
      </c>
      <c r="E73" s="7">
        <f>SUM('Step 3'!E73:AB73)</f>
        <v>4122</v>
      </c>
      <c r="F73" s="7">
        <f>SUM('Step 3'!F73:AC73)</f>
        <v>3888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t="s">
        <v>157</v>
      </c>
      <c r="B74" s="7">
        <f>SUM('Step 3'!B74:Y74)</f>
        <v>657</v>
      </c>
      <c r="C74" s="7">
        <f>SUM('Step 3'!C74:Z74)</f>
        <v>636</v>
      </c>
      <c r="D74" s="7">
        <f>SUM('Step 3'!D74:AA74)</f>
        <v>608</v>
      </c>
      <c r="E74" s="7">
        <f>SUM('Step 3'!E74:AB74)</f>
        <v>578</v>
      </c>
      <c r="F74" s="7">
        <f>SUM('Step 3'!F74:AC74)</f>
        <v>537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t="s">
        <v>158</v>
      </c>
      <c r="B75" s="7">
        <f>SUM('Step 3'!B75:Y75)</f>
        <v>319559</v>
      </c>
      <c r="C75" s="7">
        <f>SUM('Step 3'!C75:Z75)</f>
        <v>308205</v>
      </c>
      <c r="D75" s="7">
        <f>SUM('Step 3'!D75:AA75)</f>
        <v>298639</v>
      </c>
      <c r="E75" s="7">
        <f>SUM('Step 3'!E75:AB75)</f>
        <v>287531</v>
      </c>
      <c r="F75" s="7">
        <f>SUM('Step 3'!F75:AC75)</f>
        <v>268394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t="s">
        <v>44</v>
      </c>
      <c r="B76" s="7">
        <f>SUM('Step 3'!B76:Y76)</f>
        <v>581</v>
      </c>
      <c r="C76" s="7">
        <f>SUM('Step 3'!C76:Z76)</f>
        <v>562</v>
      </c>
      <c r="D76" s="7">
        <f>SUM('Step 3'!D76:AA76)</f>
        <v>544</v>
      </c>
      <c r="E76" s="7">
        <f>SUM('Step 3'!E76:AB76)</f>
        <v>521</v>
      </c>
      <c r="F76" s="7">
        <f>SUM('Step 3'!F76:AC76)</f>
        <v>485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t="s">
        <v>159</v>
      </c>
      <c r="B77" s="7">
        <f>SUM('Step 3'!B77:Y77)</f>
        <v>2518</v>
      </c>
      <c r="C77" s="7">
        <f>SUM('Step 3'!C77:Z77)</f>
        <v>2463</v>
      </c>
      <c r="D77" s="7">
        <f>SUM('Step 3'!D77:AA77)</f>
        <v>2404</v>
      </c>
      <c r="E77" s="7">
        <f>SUM('Step 3'!E77:AB77)</f>
        <v>2323</v>
      </c>
      <c r="F77" s="7">
        <f>SUM('Step 3'!F77:AC77)</f>
        <v>2188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t="s">
        <v>160</v>
      </c>
      <c r="B78" s="7">
        <f>SUM('Step 3'!B78:Y78)</f>
        <v>31276</v>
      </c>
      <c r="C78" s="7">
        <f>SUM('Step 3'!C78:Z78)</f>
        <v>29938</v>
      </c>
      <c r="D78" s="7">
        <f>SUM('Step 3'!D78:AA78)</f>
        <v>28796</v>
      </c>
      <c r="E78" s="7">
        <f>SUM('Step 3'!E78:AB78)</f>
        <v>27565</v>
      </c>
      <c r="F78" s="7">
        <f>SUM('Step 3'!F78:AC78)</f>
        <v>25696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t="s">
        <v>161</v>
      </c>
      <c r="B79" s="7">
        <f>SUM('Step 3'!B79:Y79)</f>
        <v>15423</v>
      </c>
      <c r="C79" s="7">
        <f>SUM('Step 3'!C79:Z79)</f>
        <v>14929</v>
      </c>
      <c r="D79" s="7">
        <f>SUM('Step 3'!D79:AA79)</f>
        <v>14535</v>
      </c>
      <c r="E79" s="7">
        <f>SUM('Step 3'!E79:AB79)</f>
        <v>14052</v>
      </c>
      <c r="F79" s="7">
        <f>SUM('Step 3'!F79:AC79)</f>
        <v>13100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t="s">
        <v>162</v>
      </c>
      <c r="B80" s="7">
        <f>SUM('Step 3'!B80:Y80)</f>
        <v>4174</v>
      </c>
      <c r="C80" s="7">
        <f>SUM('Step 3'!C80:Z80)</f>
        <v>4026</v>
      </c>
      <c r="D80" s="7">
        <f>SUM('Step 3'!D80:AA80)</f>
        <v>3900</v>
      </c>
      <c r="E80" s="7">
        <f>SUM('Step 3'!E80:AB80)</f>
        <v>3741</v>
      </c>
      <c r="F80" s="7">
        <f>SUM('Step 3'!F80:AC80)</f>
        <v>3497</v>
      </c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t="s">
        <v>163</v>
      </c>
      <c r="B81" s="7">
        <f>SUM('Step 3'!B81:Y81)</f>
        <v>96959</v>
      </c>
      <c r="C81" s="7">
        <f>SUM('Step 3'!C81:Z81)</f>
        <v>93300</v>
      </c>
      <c r="D81" s="7">
        <f>SUM('Step 3'!D81:AA81)</f>
        <v>90258</v>
      </c>
      <c r="E81" s="7">
        <f>SUM('Step 3'!E81:AB81)</f>
        <v>86564</v>
      </c>
      <c r="F81" s="7">
        <f>SUM('Step 3'!F81:AC81)</f>
        <v>80617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t="s">
        <v>164</v>
      </c>
      <c r="B82" s="7">
        <f>SUM('Step 3'!B82:Y82)</f>
        <v>186724</v>
      </c>
      <c r="C82" s="7">
        <f>SUM('Step 3'!C82:Z82)</f>
        <v>180068</v>
      </c>
      <c r="D82" s="7">
        <f>SUM('Step 3'!D82:AA82)</f>
        <v>174565</v>
      </c>
      <c r="E82" s="7">
        <f>SUM('Step 3'!E82:AB82)</f>
        <v>168302</v>
      </c>
      <c r="F82" s="7">
        <f>SUM('Step 3'!F82:AC82)</f>
        <v>157437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t="s">
        <v>45</v>
      </c>
      <c r="B83" s="7">
        <f>SUM('Step 3'!B83:Y83)</f>
        <v>8578</v>
      </c>
      <c r="C83" s="7">
        <f>SUM('Step 3'!C83:Z83)</f>
        <v>8379</v>
      </c>
      <c r="D83" s="7">
        <f>SUM('Step 3'!D83:AA83)</f>
        <v>8190</v>
      </c>
      <c r="E83" s="7">
        <f>SUM('Step 3'!E83:AB83)</f>
        <v>7949</v>
      </c>
      <c r="F83" s="7">
        <f>SUM('Step 3'!F83:AC83)</f>
        <v>7487</v>
      </c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t="s">
        <v>46</v>
      </c>
      <c r="B84" s="7">
        <f>SUM('Step 3'!B84:Y84)</f>
        <v>1968</v>
      </c>
      <c r="C84" s="7">
        <f>SUM('Step 3'!C84:Z84)</f>
        <v>1920</v>
      </c>
      <c r="D84" s="7">
        <f>SUM('Step 3'!D84:AA84)</f>
        <v>1868</v>
      </c>
      <c r="E84" s="7">
        <f>SUM('Step 3'!E84:AB84)</f>
        <v>1810</v>
      </c>
      <c r="F84" s="7">
        <f>SUM('Step 3'!F84:AC84)</f>
        <v>1696</v>
      </c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t="s">
        <v>165</v>
      </c>
      <c r="B85" s="7">
        <f>SUM('Step 3'!B85:Y85)</f>
        <v>22238</v>
      </c>
      <c r="C85" s="7">
        <f>SUM('Step 3'!C85:Z85)</f>
        <v>21440</v>
      </c>
      <c r="D85" s="7">
        <f>SUM('Step 3'!D85:AA85)</f>
        <v>20800</v>
      </c>
      <c r="E85" s="7">
        <f>SUM('Step 3'!E85:AB85)</f>
        <v>20056</v>
      </c>
      <c r="F85" s="7">
        <f>SUM('Step 3'!F85:AC85)</f>
        <v>18745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t="s">
        <v>166</v>
      </c>
      <c r="B86" s="7">
        <f>SUM('Step 3'!B86:Y86)</f>
        <v>23300</v>
      </c>
      <c r="C86" s="7">
        <f>SUM('Step 3'!C86:Z86)</f>
        <v>22467</v>
      </c>
      <c r="D86" s="7">
        <f>SUM('Step 3'!D86:AA86)</f>
        <v>21796</v>
      </c>
      <c r="E86" s="7">
        <f>SUM('Step 3'!E86:AB86)</f>
        <v>21016</v>
      </c>
      <c r="F86" s="7">
        <f>SUM('Step 3'!F86:AC86)</f>
        <v>19650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t="s">
        <v>167</v>
      </c>
      <c r="B87" s="7">
        <f>SUM('Step 3'!B87:Y87)</f>
        <v>1062</v>
      </c>
      <c r="C87" s="7">
        <f>SUM('Step 3'!C87:Z87)</f>
        <v>1027</v>
      </c>
      <c r="D87" s="7">
        <f>SUM('Step 3'!D87:AA87)</f>
        <v>996</v>
      </c>
      <c r="E87" s="7">
        <f>SUM('Step 3'!E87:AB87)</f>
        <v>960</v>
      </c>
      <c r="F87" s="7">
        <f>SUM('Step 3'!F87:AC87)</f>
        <v>905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t="s">
        <v>168</v>
      </c>
      <c r="B88" s="7">
        <f>SUM('Step 3'!B88:Y88)</f>
        <v>9286</v>
      </c>
      <c r="C88" s="7">
        <f>SUM('Step 3'!C88:Z88)</f>
        <v>8982</v>
      </c>
      <c r="D88" s="7">
        <f>SUM('Step 3'!D88:AA88)</f>
        <v>8721</v>
      </c>
      <c r="E88" s="7">
        <f>SUM('Step 3'!E88:AB88)</f>
        <v>8394</v>
      </c>
      <c r="F88" s="7">
        <f>SUM('Step 3'!F88:AC88)</f>
        <v>7862</v>
      </c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t="s">
        <v>169</v>
      </c>
      <c r="B89" s="7">
        <f>SUM('Step 3'!B89:Y89)</f>
        <v>54671</v>
      </c>
      <c r="C89" s="7">
        <f>SUM('Step 3'!C89:Z89)</f>
        <v>52649</v>
      </c>
      <c r="D89" s="7">
        <f>SUM('Step 3'!D89:AA89)</f>
        <v>50968</v>
      </c>
      <c r="E89" s="7">
        <f>SUM('Step 3'!E89:AB89)</f>
        <v>48940</v>
      </c>
      <c r="F89" s="7">
        <f>SUM('Step 3'!F89:AC89)</f>
        <v>45595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t="s">
        <v>170</v>
      </c>
      <c r="B90" s="7">
        <f>SUM('Step 3'!B90:Y90)</f>
        <v>55094</v>
      </c>
      <c r="C90" s="7">
        <f>SUM('Step 3'!C90:Z90)</f>
        <v>53080</v>
      </c>
      <c r="D90" s="7">
        <f>SUM('Step 3'!D90:AA90)</f>
        <v>51407</v>
      </c>
      <c r="E90" s="7">
        <f>SUM('Step 3'!E90:AB90)</f>
        <v>49363</v>
      </c>
      <c r="F90" s="7">
        <f>SUM('Step 3'!F90:AC90)</f>
        <v>45993</v>
      </c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t="s">
        <v>171</v>
      </c>
      <c r="B91" s="7">
        <f>SUM('Step 3'!B91:Y91)</f>
        <v>423</v>
      </c>
      <c r="C91" s="7">
        <f>SUM('Step 3'!C91:Z91)</f>
        <v>431</v>
      </c>
      <c r="D91" s="7">
        <f>SUM('Step 3'!D91:AA91)</f>
        <v>439</v>
      </c>
      <c r="E91" s="7">
        <f>SUM('Step 3'!E91:AB91)</f>
        <v>423</v>
      </c>
      <c r="F91" s="7">
        <f>SUM('Step 3'!F91:AC91)</f>
        <v>398</v>
      </c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t="s">
        <v>172</v>
      </c>
      <c r="B92" s="7">
        <f>SUM('Step 3'!B92:Y92)</f>
        <v>44434</v>
      </c>
      <c r="C92" s="7">
        <f>SUM('Step 3'!C92:Z92)</f>
        <v>42989</v>
      </c>
      <c r="D92" s="7">
        <f>SUM('Step 3'!D92:AA92)</f>
        <v>41716</v>
      </c>
      <c r="E92" s="7">
        <f>SUM('Step 3'!E92:AB92)</f>
        <v>40197</v>
      </c>
      <c r="F92" s="7">
        <f>SUM('Step 3'!F92:AC92)</f>
        <v>37603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t="s">
        <v>173</v>
      </c>
      <c r="B93" s="7">
        <f>SUM('Step 3'!B93:Y93)</f>
        <v>85226</v>
      </c>
      <c r="C93" s="7">
        <f>SUM('Step 3'!C93:Z93)</f>
        <v>82429</v>
      </c>
      <c r="D93" s="7">
        <f>SUM('Step 3'!D93:AA93)</f>
        <v>80045</v>
      </c>
      <c r="E93" s="7">
        <f>SUM('Step 3'!E93:AB93)</f>
        <v>77180</v>
      </c>
      <c r="F93" s="7">
        <f>SUM('Step 3'!F93:AC93)</f>
        <v>72265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t="s">
        <v>47</v>
      </c>
      <c r="B94" s="7">
        <f>SUM('Step 3'!B94:Y94)</f>
        <v>438</v>
      </c>
      <c r="C94" s="7">
        <f>SUM('Step 3'!C94:Z94)</f>
        <v>418</v>
      </c>
      <c r="D94" s="7">
        <f>SUM('Step 3'!D94:AA94)</f>
        <v>398</v>
      </c>
      <c r="E94" s="7">
        <f>SUM('Step 3'!E94:AB94)</f>
        <v>374</v>
      </c>
      <c r="F94" s="7">
        <f>SUM('Step 3'!F94:AC94)</f>
        <v>344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t="s">
        <v>174</v>
      </c>
      <c r="B95" s="7">
        <f>SUM('Step 3'!B95:Y95)</f>
        <v>6854</v>
      </c>
      <c r="C95" s="7">
        <f>SUM('Step 3'!C95:Z95)</f>
        <v>6681</v>
      </c>
      <c r="D95" s="7">
        <f>SUM('Step 3'!D95:AA95)</f>
        <v>6488</v>
      </c>
      <c r="E95" s="7">
        <f>SUM('Step 3'!E95:AB95)</f>
        <v>6258</v>
      </c>
      <c r="F95" s="7">
        <f>SUM('Step 3'!F95:AC95)</f>
        <v>5862</v>
      </c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t="s">
        <v>175</v>
      </c>
      <c r="B96" s="7">
        <f>SUM('Step 3'!B96:Y96)</f>
        <v>14548</v>
      </c>
      <c r="C96" s="7">
        <f>SUM('Step 3'!C96:Z96)</f>
        <v>14185</v>
      </c>
      <c r="D96" s="7">
        <f>SUM('Step 3'!D96:AA96)</f>
        <v>13792</v>
      </c>
      <c r="E96" s="7">
        <f>SUM('Step 3'!E96:AB96)</f>
        <v>13354</v>
      </c>
      <c r="F96" s="7">
        <f>SUM('Step 3'!F96:AC96)</f>
        <v>12526</v>
      </c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t="s">
        <v>176</v>
      </c>
      <c r="B97" s="7">
        <f>SUM('Step 3'!B97:Y97)</f>
        <v>22365</v>
      </c>
      <c r="C97" s="7">
        <f>SUM('Step 3'!C97:Z97)</f>
        <v>21755</v>
      </c>
      <c r="D97" s="7">
        <f>SUM('Step 3'!D97:AA97)</f>
        <v>21187</v>
      </c>
      <c r="E97" s="7">
        <f>SUM('Step 3'!E97:AB97)</f>
        <v>20476</v>
      </c>
      <c r="F97" s="7">
        <f>SUM('Step 3'!F97:AC97)</f>
        <v>19210</v>
      </c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t="s">
        <v>177</v>
      </c>
      <c r="B98" s="7">
        <f>SUM('Step 3'!B98:Y98)</f>
        <v>22365</v>
      </c>
      <c r="C98" s="7">
        <f>SUM('Step 3'!C98:Z98)</f>
        <v>21755</v>
      </c>
      <c r="D98" s="7">
        <f>SUM('Step 3'!D98:AA98)</f>
        <v>21187</v>
      </c>
      <c r="E98" s="7">
        <f>SUM('Step 3'!E98:AB98)</f>
        <v>20476</v>
      </c>
      <c r="F98" s="7">
        <f>SUM('Step 3'!F98:AC98)</f>
        <v>19210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t="s">
        <v>178</v>
      </c>
      <c r="B99" s="7">
        <f>SUM('Step 3'!B99:Y99)</f>
        <v>15727</v>
      </c>
      <c r="C99" s="7">
        <f>SUM('Step 3'!C99:Z99)</f>
        <v>15287</v>
      </c>
      <c r="D99" s="7">
        <f>SUM('Step 3'!D99:AA99)</f>
        <v>14890</v>
      </c>
      <c r="E99" s="7">
        <f>SUM('Step 3'!E99:AB99)</f>
        <v>14404</v>
      </c>
      <c r="F99" s="7">
        <f>SUM('Step 3'!F99:AC99)</f>
        <v>13526</v>
      </c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t="s">
        <v>179</v>
      </c>
      <c r="B100" s="7">
        <f>SUM('Step 3'!B100:Y100)</f>
        <v>26237</v>
      </c>
      <c r="C100" s="7">
        <f>SUM('Step 3'!C100:Z100)</f>
        <v>25312</v>
      </c>
      <c r="D100" s="7">
        <f>SUM('Step 3'!D100:AA100)</f>
        <v>24521</v>
      </c>
      <c r="E100" s="7">
        <f>SUM('Step 3'!E100:AB100)</f>
        <v>23512</v>
      </c>
      <c r="F100" s="7">
        <f>SUM('Step 3'!F100:AC100)</f>
        <v>21931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t="s">
        <v>180</v>
      </c>
      <c r="B101" s="7">
        <f>SUM('Step 3'!B101:Y101)</f>
        <v>26272</v>
      </c>
      <c r="C101" s="7">
        <f>SUM('Step 3'!C101:Z101)</f>
        <v>25346</v>
      </c>
      <c r="D101" s="7">
        <f>SUM('Step 3'!D101:AA101)</f>
        <v>24554</v>
      </c>
      <c r="E101" s="7">
        <f>SUM('Step 3'!E101:AB101)</f>
        <v>23545</v>
      </c>
      <c r="F101" s="7">
        <f>SUM('Step 3'!F101:AC101)</f>
        <v>21961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t="s">
        <v>28</v>
      </c>
      <c r="B102" s="7">
        <f>SUM('Step 3'!B102:Y102)</f>
        <v>35</v>
      </c>
      <c r="C102" s="7">
        <f>SUM('Step 3'!C102:Z102)</f>
        <v>34</v>
      </c>
      <c r="D102" s="7">
        <f>SUM('Step 3'!D102:AA102)</f>
        <v>33</v>
      </c>
      <c r="E102" s="7">
        <f>SUM('Step 3'!E102:AB102)</f>
        <v>33</v>
      </c>
      <c r="F102" s="7">
        <f>SUM('Step 3'!F102:AC102)</f>
        <v>30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t="s">
        <v>48</v>
      </c>
      <c r="B103" s="7">
        <f>SUM('Step 3'!B103:Y103)</f>
        <v>10183</v>
      </c>
      <c r="C103" s="7">
        <f>SUM('Step 3'!C103:Z103)</f>
        <v>9916</v>
      </c>
      <c r="D103" s="7">
        <f>SUM('Step 3'!D103:AA103)</f>
        <v>9700</v>
      </c>
      <c r="E103" s="7">
        <f>SUM('Step 3'!E103:AB103)</f>
        <v>9396</v>
      </c>
      <c r="F103" s="7">
        <f>SUM('Step 3'!F103:AC103)</f>
        <v>8832</v>
      </c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t="s">
        <v>181</v>
      </c>
      <c r="B104" s="7">
        <f>SUM('Step 3'!B104:Y104)</f>
        <v>11739</v>
      </c>
      <c r="C104" s="7">
        <f>SUM('Step 3'!C104:Z104)</f>
        <v>11440</v>
      </c>
      <c r="D104" s="7">
        <f>SUM('Step 3'!D104:AA104)</f>
        <v>11207</v>
      </c>
      <c r="E104" s="7">
        <f>SUM('Step 3'!E104:AB104)</f>
        <v>10871</v>
      </c>
      <c r="F104" s="7">
        <f>SUM('Step 3'!F104:AC104)</f>
        <v>10226</v>
      </c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t="s">
        <v>49</v>
      </c>
      <c r="B105" s="7">
        <f>SUM('Step 3'!B105:Y105)</f>
        <v>2433</v>
      </c>
      <c r="C105" s="7">
        <f>SUM('Step 3'!C105:Z105)</f>
        <v>2357</v>
      </c>
      <c r="D105" s="7">
        <f>SUM('Step 3'!D105:AA105)</f>
        <v>2293</v>
      </c>
      <c r="E105" s="7">
        <f>SUM('Step 3'!E105:AB105)</f>
        <v>2214</v>
      </c>
      <c r="F105" s="7">
        <f>SUM('Step 3'!F105:AC105)</f>
        <v>2067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t="s">
        <v>182</v>
      </c>
      <c r="B106" s="7">
        <f>SUM('Step 3'!B106:Y106)</f>
        <v>9310</v>
      </c>
      <c r="C106" s="7">
        <f>SUM('Step 3'!C106:Z106)</f>
        <v>9092</v>
      </c>
      <c r="D106" s="7">
        <f>SUM('Step 3'!D106:AA106)</f>
        <v>8891</v>
      </c>
      <c r="E106" s="7">
        <f>SUM('Step 3'!E106:AB106)</f>
        <v>8619</v>
      </c>
      <c r="F106" s="7">
        <f>SUM('Step 3'!F106:AC106)</f>
        <v>8100</v>
      </c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t="s">
        <v>183</v>
      </c>
      <c r="B107" s="7">
        <f>SUM('Step 3'!B107:Y107)</f>
        <v>28260</v>
      </c>
      <c r="C107" s="7">
        <f>SUM('Step 3'!C107:Z107)</f>
        <v>27391</v>
      </c>
      <c r="D107" s="7">
        <f>SUM('Step 3'!D107:AA107)</f>
        <v>26657</v>
      </c>
      <c r="E107" s="7">
        <f>SUM('Step 3'!E107:AB107)</f>
        <v>25784</v>
      </c>
      <c r="F107" s="7">
        <f>SUM('Step 3'!F107:AC107)</f>
        <v>24129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t="s">
        <v>184</v>
      </c>
      <c r="B108" s="7">
        <f>SUM('Step 3'!B108:Y108)</f>
        <v>1497</v>
      </c>
      <c r="C108" s="7">
        <f>SUM('Step 3'!C108:Z108)</f>
        <v>1464</v>
      </c>
      <c r="D108" s="7">
        <f>SUM('Step 3'!D108:AA108)</f>
        <v>1435</v>
      </c>
      <c r="E108" s="7">
        <f>SUM('Step 3'!E108:AB108)</f>
        <v>1395</v>
      </c>
      <c r="F108" s="7">
        <f>SUM('Step 3'!F108:AC108)</f>
        <v>1317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t="s">
        <v>185</v>
      </c>
      <c r="B109" s="7">
        <f>SUM('Step 3'!B109:Y109)</f>
        <v>11705</v>
      </c>
      <c r="C109" s="7">
        <f>SUM('Step 3'!C109:Z109)</f>
        <v>11276</v>
      </c>
      <c r="D109" s="7">
        <f>SUM('Step 3'!D109:AA109)</f>
        <v>10927</v>
      </c>
      <c r="E109" s="7">
        <f>SUM('Step 3'!E109:AB109)</f>
        <v>10542</v>
      </c>
      <c r="F109" s="7">
        <f>SUM('Step 3'!F109:AC109)</f>
        <v>9816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t="s">
        <v>50</v>
      </c>
      <c r="B110" s="7">
        <f>SUM('Step 3'!B110:Y110)</f>
        <v>5581</v>
      </c>
      <c r="C110" s="7">
        <f>SUM('Step 3'!C110:Z110)</f>
        <v>5397</v>
      </c>
      <c r="D110" s="7">
        <f>SUM('Step 3'!D110:AA110)</f>
        <v>5256</v>
      </c>
      <c r="E110" s="7">
        <f>SUM('Step 3'!E110:AB110)</f>
        <v>5069</v>
      </c>
      <c r="F110" s="7">
        <f>SUM('Step 3'!F110:AC110)</f>
        <v>4761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t="s">
        <v>51</v>
      </c>
      <c r="B111" s="7">
        <f>SUM('Step 3'!B111:Y111)</f>
        <v>114631</v>
      </c>
      <c r="C111" s="7">
        <f>SUM('Step 3'!C111:Z111)</f>
        <v>110947</v>
      </c>
      <c r="D111" s="7">
        <f>SUM('Step 3'!D111:AA111)</f>
        <v>107791</v>
      </c>
      <c r="E111" s="7">
        <f>SUM('Step 3'!E111:AB111)</f>
        <v>103973</v>
      </c>
      <c r="F111" s="7">
        <f>SUM('Step 3'!F111:AC111)</f>
        <v>97204</v>
      </c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t="s">
        <v>186</v>
      </c>
      <c r="B112" s="7">
        <f>SUM('Step 3'!B112:Y112)</f>
        <v>82794</v>
      </c>
      <c r="C112" s="7">
        <f>SUM('Step 3'!C112:Z112)</f>
        <v>80102</v>
      </c>
      <c r="D112" s="7">
        <f>SUM('Step 3'!D112:AA112)</f>
        <v>77765</v>
      </c>
      <c r="E112" s="7">
        <f>SUM('Step 3'!E112:AB112)</f>
        <v>74878</v>
      </c>
      <c r="F112" s="7">
        <f>SUM('Step 3'!F112:AC112)</f>
        <v>69890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t="s">
        <v>187</v>
      </c>
      <c r="B113" s="7">
        <f>SUM('Step 3'!B113:Y113)</f>
        <v>114631</v>
      </c>
      <c r="C113" s="7">
        <f>SUM('Step 3'!C113:Z113)</f>
        <v>110947</v>
      </c>
      <c r="D113" s="7">
        <f>SUM('Step 3'!D113:AA113)</f>
        <v>107791</v>
      </c>
      <c r="E113" s="7">
        <f>SUM('Step 3'!E113:AB113)</f>
        <v>103973</v>
      </c>
      <c r="F113" s="7">
        <f>SUM('Step 3'!F113:AC113)</f>
        <v>97204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t="s">
        <v>188</v>
      </c>
      <c r="B114" s="7">
        <f>SUM('Step 3'!B114:Y114)</f>
        <v>136120</v>
      </c>
      <c r="C114" s="7">
        <f>SUM('Step 3'!C114:Z114)</f>
        <v>131906</v>
      </c>
      <c r="D114" s="7">
        <f>SUM('Step 3'!D114:AA114)</f>
        <v>128274</v>
      </c>
      <c r="E114" s="7">
        <f>SUM('Step 3'!E114:AB114)</f>
        <v>123805</v>
      </c>
      <c r="F114" s="7">
        <f>SUM('Step 3'!F114:AC114)</f>
        <v>115827</v>
      </c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t="s">
        <v>189</v>
      </c>
      <c r="B115" s="7">
        <f>SUM('Step 3'!B115:Y115)</f>
        <v>3264</v>
      </c>
      <c r="C115" s="7">
        <f>SUM('Step 3'!C115:Z115)</f>
        <v>3174</v>
      </c>
      <c r="D115" s="7">
        <f>SUM('Step 3'!D115:AA115)</f>
        <v>3079</v>
      </c>
      <c r="E115" s="7">
        <f>SUM('Step 3'!E115:AB115)</f>
        <v>2971</v>
      </c>
      <c r="F115" s="7">
        <f>SUM('Step 3'!F115:AC115)</f>
        <v>2790</v>
      </c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t="s">
        <v>52</v>
      </c>
      <c r="B116" s="7">
        <f>SUM('Step 3'!B116:Y116)</f>
        <v>7086</v>
      </c>
      <c r="C116" s="7">
        <f>SUM('Step 3'!C116:Z116)</f>
        <v>6878</v>
      </c>
      <c r="D116" s="7">
        <f>SUM('Step 3'!D116:AA116)</f>
        <v>6667</v>
      </c>
      <c r="E116" s="7">
        <f>SUM('Step 3'!E116:AB116)</f>
        <v>6414</v>
      </c>
      <c r="F116" s="7">
        <f>SUM('Step 3'!F116:AC116)</f>
        <v>6025</v>
      </c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t="s">
        <v>190</v>
      </c>
      <c r="B117" s="7">
        <f>SUM('Step 3'!B117:Y117)</f>
        <v>13116</v>
      </c>
      <c r="C117" s="7">
        <f>SUM('Step 3'!C117:Z117)</f>
        <v>12645</v>
      </c>
      <c r="D117" s="7">
        <f>SUM('Step 3'!D117:AA117)</f>
        <v>12266</v>
      </c>
      <c r="E117" s="7">
        <f>SUM('Step 3'!E117:AB117)</f>
        <v>11817</v>
      </c>
      <c r="F117" s="7">
        <f>SUM('Step 3'!F117:AC117)</f>
        <v>10979</v>
      </c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t="s">
        <v>53</v>
      </c>
      <c r="B118" s="7">
        <f>SUM('Step 3'!B118:Y118)</f>
        <v>3875</v>
      </c>
      <c r="C118" s="7">
        <f>SUM('Step 3'!C118:Z118)</f>
        <v>3740</v>
      </c>
      <c r="D118" s="7">
        <f>SUM('Step 3'!D118:AA118)</f>
        <v>3617</v>
      </c>
      <c r="E118" s="7">
        <f>SUM('Step 3'!E118:AB118)</f>
        <v>3480</v>
      </c>
      <c r="F118" s="7">
        <f>SUM('Step 3'!F118:AC118)</f>
        <v>3263</v>
      </c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t="s">
        <v>54</v>
      </c>
      <c r="B119" s="7">
        <f>SUM('Step 3'!B119:Y119)</f>
        <v>437</v>
      </c>
      <c r="C119" s="7">
        <f>SUM('Step 3'!C119:Z119)</f>
        <v>422</v>
      </c>
      <c r="D119" s="7">
        <f>SUM('Step 3'!D119:AA119)</f>
        <v>409</v>
      </c>
      <c r="E119" s="7">
        <f>SUM('Step 3'!E119:AB119)</f>
        <v>397</v>
      </c>
      <c r="F119" s="7">
        <f>SUM('Step 3'!F119:AC119)</f>
        <v>371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t="s">
        <v>191</v>
      </c>
      <c r="B120" s="7">
        <f>SUM('Step 3'!B120:Y120)</f>
        <v>5690</v>
      </c>
      <c r="C120" s="7">
        <f>SUM('Step 3'!C120:Z120)</f>
        <v>5487</v>
      </c>
      <c r="D120" s="7">
        <f>SUM('Step 3'!D120:AA120)</f>
        <v>5313</v>
      </c>
      <c r="E120" s="7">
        <f>SUM('Step 3'!E120:AB120)</f>
        <v>5121</v>
      </c>
      <c r="F120" s="7">
        <f>SUM('Step 3'!F120:AC120)</f>
        <v>4631</v>
      </c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t="s">
        <v>192</v>
      </c>
      <c r="B121" s="7">
        <f>SUM('Step 3'!B121:Y121)</f>
        <v>877</v>
      </c>
      <c r="C121" s="7">
        <f>SUM('Step 3'!C121:Z121)</f>
        <v>863</v>
      </c>
      <c r="D121" s="7">
        <f>SUM('Step 3'!D121:AA121)</f>
        <v>851</v>
      </c>
      <c r="E121" s="7">
        <f>SUM('Step 3'!E121:AB121)</f>
        <v>829</v>
      </c>
      <c r="F121" s="7">
        <f>SUM('Step 3'!F121:AC121)</f>
        <v>784</v>
      </c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t="s">
        <v>193</v>
      </c>
      <c r="B122" s="7">
        <f>SUM('Step 3'!B122:Y122)</f>
        <v>13116</v>
      </c>
      <c r="C122" s="7">
        <f>SUM('Step 3'!C122:Z122)</f>
        <v>12645</v>
      </c>
      <c r="D122" s="7">
        <f>SUM('Step 3'!D122:AA122)</f>
        <v>12266</v>
      </c>
      <c r="E122" s="7">
        <f>SUM('Step 3'!E122:AB122)</f>
        <v>11817</v>
      </c>
      <c r="F122" s="7">
        <f>SUM('Step 3'!F122:AC122)</f>
        <v>10979</v>
      </c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t="s">
        <v>194</v>
      </c>
      <c r="B123" s="7">
        <f>SUM('Step 3'!B123:Y123)</f>
        <v>19970</v>
      </c>
      <c r="C123" s="7">
        <f>SUM('Step 3'!C123:Z123)</f>
        <v>19326</v>
      </c>
      <c r="D123" s="7">
        <f>SUM('Step 3'!D123:AA123)</f>
        <v>18754</v>
      </c>
      <c r="E123" s="7">
        <f>SUM('Step 3'!E123:AB123)</f>
        <v>18075</v>
      </c>
      <c r="F123" s="7">
        <f>SUM('Step 3'!F123:AC123)</f>
        <v>16841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t="s">
        <v>195</v>
      </c>
      <c r="B124" s="7">
        <f>SUM('Step 3'!B124:Y124)</f>
        <v>9286</v>
      </c>
      <c r="C124" s="7">
        <f>SUM('Step 3'!C124:Z124)</f>
        <v>8982</v>
      </c>
      <c r="D124" s="7">
        <f>SUM('Step 3'!D124:AA124)</f>
        <v>8721</v>
      </c>
      <c r="E124" s="7">
        <f>SUM('Step 3'!E124:AB124)</f>
        <v>8394</v>
      </c>
      <c r="F124" s="7">
        <f>SUM('Step 3'!F124:AC124)</f>
        <v>7862</v>
      </c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t="s">
        <v>196</v>
      </c>
      <c r="B125" s="7">
        <f>SUM('Step 3'!B125:Y125)</f>
        <v>16842</v>
      </c>
      <c r="C125" s="7">
        <f>SUM('Step 3'!C125:Z125)</f>
        <v>16160</v>
      </c>
      <c r="D125" s="7">
        <f>SUM('Step 3'!D125:AA125)</f>
        <v>15612</v>
      </c>
      <c r="E125" s="7">
        <f>SUM('Step 3'!E125:AB125)</f>
        <v>14988</v>
      </c>
      <c r="F125" s="7">
        <f>SUM('Step 3'!F125:AC125)</f>
        <v>13927</v>
      </c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t="s">
        <v>55</v>
      </c>
      <c r="B126" s="7">
        <f>SUM('Step 3'!B126:Y126)</f>
        <v>12729</v>
      </c>
      <c r="C126" s="7">
        <f>SUM('Step 3'!C126:Z126)</f>
        <v>12349</v>
      </c>
      <c r="D126" s="7">
        <f>SUM('Step 3'!D126:AA126)</f>
        <v>12019</v>
      </c>
      <c r="E126" s="7">
        <f>SUM('Step 3'!E126:AB126)</f>
        <v>11627</v>
      </c>
      <c r="F126" s="7">
        <f>SUM('Step 3'!F126:AC126)</f>
        <v>10898</v>
      </c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t="s">
        <v>197</v>
      </c>
      <c r="B127" s="7">
        <f>SUM('Step 3'!B127:Y127)</f>
        <v>83806</v>
      </c>
      <c r="C127" s="7">
        <f>SUM('Step 3'!C127:Z127)</f>
        <v>81005</v>
      </c>
      <c r="D127" s="7">
        <f>SUM('Step 3'!D127:AA127)</f>
        <v>78572</v>
      </c>
      <c r="E127" s="7">
        <f>SUM('Step 3'!E127:AB127)</f>
        <v>75787</v>
      </c>
      <c r="F127" s="7">
        <f>SUM('Step 3'!F127:AC127)</f>
        <v>70858</v>
      </c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t="s">
        <v>198</v>
      </c>
      <c r="B128" s="7">
        <f>SUM('Step 3'!B128:Y128)</f>
        <v>1892</v>
      </c>
      <c r="C128" s="7">
        <f>SUM('Step 3'!C128:Z128)</f>
        <v>1848</v>
      </c>
      <c r="D128" s="7">
        <f>SUM('Step 3'!D128:AA128)</f>
        <v>1807</v>
      </c>
      <c r="E128" s="7">
        <f>SUM('Step 3'!E128:AB128)</f>
        <v>1758</v>
      </c>
      <c r="F128" s="7">
        <f>SUM('Step 3'!F128:AC128)</f>
        <v>1661</v>
      </c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t="s">
        <v>199</v>
      </c>
      <c r="B129" s="7">
        <f>SUM('Step 3'!B129:Y129)</f>
        <v>181100</v>
      </c>
      <c r="C129" s="7">
        <f>SUM('Step 3'!C129:Z129)</f>
        <v>175076</v>
      </c>
      <c r="D129" s="7">
        <f>SUM('Step 3'!D129:AA129)</f>
        <v>169851</v>
      </c>
      <c r="E129" s="7">
        <f>SUM('Step 3'!E129:AB129)</f>
        <v>163567</v>
      </c>
      <c r="F129" s="7">
        <f>SUM('Step 3'!F129:AC129)</f>
        <v>152915</v>
      </c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t="s">
        <v>200</v>
      </c>
      <c r="B130" s="7">
        <f>SUM('Step 3'!B130:Y130)</f>
        <v>43331</v>
      </c>
      <c r="C130" s="7">
        <f>SUM('Step 3'!C130:Z130)</f>
        <v>41887</v>
      </c>
      <c r="D130" s="7">
        <f>SUM('Step 3'!D130:AA130)</f>
        <v>40682</v>
      </c>
      <c r="E130" s="7">
        <f>SUM('Step 3'!E130:AB130)</f>
        <v>39241</v>
      </c>
      <c r="F130" s="7">
        <f>SUM('Step 3'!F130:AC130)</f>
        <v>36604</v>
      </c>
    </row>
    <row r="131" spans="1:33">
      <c r="A131" t="s">
        <v>201</v>
      </c>
      <c r="B131" s="7">
        <f>SUM('Step 3'!B131:Y131)</f>
        <v>68518</v>
      </c>
      <c r="C131" s="7">
        <f>SUM('Step 3'!C131:Z131)</f>
        <v>66231</v>
      </c>
      <c r="D131" s="7">
        <f>SUM('Step 3'!D131:AA131)</f>
        <v>64312</v>
      </c>
      <c r="E131" s="7">
        <f>SUM('Step 3'!E131:AB131)</f>
        <v>62097</v>
      </c>
      <c r="F131" s="7">
        <f>SUM('Step 3'!F131:AC131)</f>
        <v>58029</v>
      </c>
    </row>
    <row r="132" spans="1:33">
      <c r="A132" t="s">
        <v>202</v>
      </c>
      <c r="B132" s="7">
        <f>SUM('Step 3'!B132:Y132)</f>
        <v>25187</v>
      </c>
      <c r="C132" s="7">
        <f>SUM('Step 3'!C132:Z132)</f>
        <v>24344</v>
      </c>
      <c r="D132" s="7">
        <f>SUM('Step 3'!D132:AA132)</f>
        <v>23630</v>
      </c>
      <c r="E132" s="7">
        <f>SUM('Step 3'!E132:AB132)</f>
        <v>22856</v>
      </c>
      <c r="F132" s="7">
        <f>SUM('Step 3'!F132:AC132)</f>
        <v>21425</v>
      </c>
    </row>
    <row r="133" spans="1:33">
      <c r="A133" t="s">
        <v>203</v>
      </c>
      <c r="B133" s="7">
        <f>SUM('Step 3'!B133:Y133)</f>
        <v>21872</v>
      </c>
      <c r="C133" s="7">
        <f>SUM('Step 3'!C133:Z133)</f>
        <v>21009</v>
      </c>
      <c r="D133" s="7">
        <f>SUM('Step 3'!D133:AA133)</f>
        <v>20318</v>
      </c>
      <c r="E133" s="7">
        <f>SUM('Step 3'!E133:AB133)</f>
        <v>19498</v>
      </c>
      <c r="F133" s="7">
        <f>SUM('Step 3'!F133:AC133)</f>
        <v>18126</v>
      </c>
    </row>
    <row r="134" spans="1:33">
      <c r="A134" t="s">
        <v>204</v>
      </c>
      <c r="B134" s="7">
        <f>SUM('Step 3'!B134:Y134)</f>
        <v>13561</v>
      </c>
      <c r="C134" s="7">
        <f>SUM('Step 3'!C134:Z134)</f>
        <v>13142</v>
      </c>
      <c r="D134" s="7">
        <f>SUM('Step 3'!D134:AA134)</f>
        <v>12823</v>
      </c>
      <c r="E134" s="7">
        <f>SUM('Step 3'!E134:AB134)</f>
        <v>12479</v>
      </c>
      <c r="F134" s="7">
        <f>SUM('Step 3'!F134:AC134)</f>
        <v>11760</v>
      </c>
    </row>
    <row r="135" spans="1:33">
      <c r="A135" t="s">
        <v>205</v>
      </c>
      <c r="B135" s="7">
        <f>SUM('Step 3'!B135:Y135)</f>
        <v>2245</v>
      </c>
      <c r="C135" s="7">
        <f>SUM('Step 3'!C135:Z135)</f>
        <v>2186</v>
      </c>
      <c r="D135" s="7">
        <f>SUM('Step 3'!D135:AA135)</f>
        <v>2146</v>
      </c>
      <c r="E135" s="7">
        <f>SUM('Step 3'!E135:AB135)</f>
        <v>2089</v>
      </c>
      <c r="F135" s="7">
        <f>SUM('Step 3'!F135:AC135)</f>
        <v>1972</v>
      </c>
    </row>
    <row r="136" spans="1:33">
      <c r="A136" t="s">
        <v>206</v>
      </c>
      <c r="B136" s="7">
        <f>SUM('Step 3'!B136:Y136)</f>
        <v>11316</v>
      </c>
      <c r="C136" s="7">
        <f>SUM('Step 3'!C136:Z136)</f>
        <v>10956</v>
      </c>
      <c r="D136" s="7">
        <f>SUM('Step 3'!D136:AA136)</f>
        <v>10677</v>
      </c>
      <c r="E136" s="7">
        <f>SUM('Step 3'!E136:AB136)</f>
        <v>10390</v>
      </c>
      <c r="F136" s="7">
        <f>SUM('Step 3'!F136:AC136)</f>
        <v>9788</v>
      </c>
    </row>
    <row r="137" spans="1:33">
      <c r="A137" t="s">
        <v>207</v>
      </c>
      <c r="B137" s="7">
        <f>SUM('Step 3'!B137:Y137)</f>
        <v>3268</v>
      </c>
      <c r="C137" s="7">
        <f>SUM('Step 3'!C137:Z137)</f>
        <v>3196</v>
      </c>
      <c r="D137" s="7">
        <f>SUM('Step 3'!D137:AA137)</f>
        <v>3130</v>
      </c>
      <c r="E137" s="7">
        <f>SUM('Step 3'!E137:AB137)</f>
        <v>3036</v>
      </c>
      <c r="F137" s="7">
        <f>SUM('Step 3'!F137:AC137)</f>
        <v>2877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6"/>
  <sheetViews>
    <sheetView zoomScale="90" zoomScaleNormal="90" workbookViewId="0">
      <selection activeCell="C69" sqref="C69"/>
    </sheetView>
  </sheetViews>
  <sheetFormatPr defaultRowHeight="15"/>
  <cols>
    <col min="1" max="2" width="13.28515625" customWidth="1"/>
    <col min="3" max="3" width="34.85546875" customWidth="1"/>
    <col min="4" max="17" width="12.140625" customWidth="1"/>
  </cols>
  <sheetData>
    <row r="1" spans="1:17">
      <c r="A1" t="s">
        <v>211</v>
      </c>
    </row>
    <row r="2" spans="1:17">
      <c r="A2" t="s">
        <v>212</v>
      </c>
    </row>
    <row r="3" spans="1:17">
      <c r="A3" t="s">
        <v>213</v>
      </c>
    </row>
    <row r="4" spans="1:17">
      <c r="A4" t="s">
        <v>214</v>
      </c>
      <c r="C4" s="22">
        <v>1</v>
      </c>
      <c r="D4" s="22">
        <v>2</v>
      </c>
      <c r="E4" s="22">
        <v>3</v>
      </c>
      <c r="F4" s="22">
        <v>4</v>
      </c>
      <c r="G4" s="22">
        <v>5</v>
      </c>
      <c r="H4" s="22">
        <v>6</v>
      </c>
      <c r="I4" s="22">
        <v>7</v>
      </c>
      <c r="J4" s="22">
        <v>8</v>
      </c>
      <c r="K4" s="22">
        <v>9</v>
      </c>
      <c r="L4" s="22">
        <v>10</v>
      </c>
      <c r="M4" s="22">
        <v>11</v>
      </c>
      <c r="N4" s="22">
        <v>12</v>
      </c>
      <c r="O4" s="22">
        <v>13</v>
      </c>
      <c r="P4" s="22">
        <v>14</v>
      </c>
      <c r="Q4" s="22">
        <v>15</v>
      </c>
    </row>
    <row r="5" spans="1:17" s="1" customFormat="1" ht="18.75" customHeight="1">
      <c r="A5" s="38" t="s">
        <v>215</v>
      </c>
      <c r="B5" s="39" t="s">
        <v>216</v>
      </c>
      <c r="C5" s="38" t="s">
        <v>217</v>
      </c>
      <c r="D5" s="38" t="s">
        <v>218</v>
      </c>
      <c r="E5" s="38" t="s">
        <v>219</v>
      </c>
      <c r="F5" s="38" t="s">
        <v>220</v>
      </c>
      <c r="G5" s="38" t="s">
        <v>221</v>
      </c>
      <c r="H5" s="38" t="s">
        <v>222</v>
      </c>
      <c r="I5" s="38" t="s">
        <v>223</v>
      </c>
      <c r="J5" s="38" t="s">
        <v>224</v>
      </c>
      <c r="K5" s="38" t="s">
        <v>225</v>
      </c>
      <c r="L5" s="38" t="s">
        <v>226</v>
      </c>
      <c r="M5" s="38" t="s">
        <v>227</v>
      </c>
      <c r="N5" s="38" t="s">
        <v>228</v>
      </c>
      <c r="O5" s="38" t="s">
        <v>229</v>
      </c>
      <c r="P5" s="38" t="s">
        <v>230</v>
      </c>
      <c r="Q5" s="38" t="s">
        <v>231</v>
      </c>
    </row>
    <row r="6" spans="1:17" ht="105">
      <c r="A6" s="1" t="s">
        <v>232</v>
      </c>
      <c r="B6" s="1" t="s">
        <v>233</v>
      </c>
      <c r="C6" s="1" t="s">
        <v>234</v>
      </c>
      <c r="D6" s="1" t="s">
        <v>235</v>
      </c>
      <c r="E6" s="1" t="s">
        <v>236</v>
      </c>
      <c r="F6" s="1" t="s">
        <v>237</v>
      </c>
      <c r="G6" s="1" t="s">
        <v>238</v>
      </c>
      <c r="H6" s="1" t="s">
        <v>239</v>
      </c>
      <c r="I6" s="1" t="s">
        <v>240</v>
      </c>
      <c r="J6" s="1" t="s">
        <v>241</v>
      </c>
      <c r="K6" s="1" t="s">
        <v>242</v>
      </c>
      <c r="L6" s="1" t="s">
        <v>243</v>
      </c>
      <c r="M6" s="1" t="s">
        <v>244</v>
      </c>
      <c r="N6" s="1" t="s">
        <v>245</v>
      </c>
      <c r="O6" s="1" t="s">
        <v>246</v>
      </c>
      <c r="P6" s="1" t="s">
        <v>247</v>
      </c>
      <c r="Q6" s="1" t="s">
        <v>248</v>
      </c>
    </row>
    <row r="7" spans="1:17">
      <c r="A7" t="s">
        <v>249</v>
      </c>
      <c r="B7" t="s">
        <v>250</v>
      </c>
      <c r="C7" t="s">
        <v>124</v>
      </c>
      <c r="D7" s="41">
        <v>4606399</v>
      </c>
      <c r="E7" s="41">
        <v>1807</v>
      </c>
      <c r="F7" s="41">
        <v>3157660</v>
      </c>
      <c r="G7" s="41">
        <v>7808</v>
      </c>
      <c r="H7" s="41">
        <v>3120868</v>
      </c>
      <c r="I7" s="41">
        <v>7853</v>
      </c>
      <c r="J7" s="41">
        <v>2975830</v>
      </c>
      <c r="K7" s="41">
        <v>8656</v>
      </c>
      <c r="L7" s="41">
        <v>145038</v>
      </c>
      <c r="M7" s="41">
        <v>3206</v>
      </c>
      <c r="N7" s="41">
        <v>36792</v>
      </c>
      <c r="O7" s="41">
        <v>1383</v>
      </c>
      <c r="P7" s="41">
        <v>1448739</v>
      </c>
      <c r="Q7" s="41">
        <v>7918</v>
      </c>
    </row>
    <row r="8" spans="1:17">
      <c r="A8" t="s">
        <v>251</v>
      </c>
      <c r="B8" t="s">
        <v>252</v>
      </c>
      <c r="C8" t="s">
        <v>253</v>
      </c>
      <c r="D8" s="41">
        <v>395082</v>
      </c>
      <c r="E8" s="41">
        <v>603</v>
      </c>
      <c r="F8" s="41">
        <v>282806</v>
      </c>
      <c r="G8" s="41">
        <v>2119</v>
      </c>
      <c r="H8" s="41">
        <v>282408</v>
      </c>
      <c r="I8" s="41">
        <v>2114</v>
      </c>
      <c r="J8" s="41">
        <v>269511</v>
      </c>
      <c r="K8" s="41">
        <v>2248</v>
      </c>
      <c r="L8" s="41">
        <v>12897</v>
      </c>
      <c r="M8" s="41">
        <v>914</v>
      </c>
      <c r="N8" s="41">
        <v>398</v>
      </c>
      <c r="O8" s="41">
        <v>180</v>
      </c>
      <c r="P8" s="41">
        <v>112276</v>
      </c>
      <c r="Q8" s="41">
        <v>2085</v>
      </c>
    </row>
    <row r="9" spans="1:17">
      <c r="A9" t="s">
        <v>254</v>
      </c>
      <c r="B9" t="s">
        <v>255</v>
      </c>
      <c r="C9" t="s">
        <v>256</v>
      </c>
      <c r="D9" s="41">
        <v>12914</v>
      </c>
      <c r="E9" s="41">
        <v>127</v>
      </c>
      <c r="F9" s="41">
        <v>7924</v>
      </c>
      <c r="G9" s="41">
        <v>434</v>
      </c>
      <c r="H9" s="41">
        <v>7924</v>
      </c>
      <c r="I9" s="41">
        <v>434</v>
      </c>
      <c r="J9" s="41">
        <v>7489</v>
      </c>
      <c r="K9" s="41">
        <v>457</v>
      </c>
      <c r="L9" s="41">
        <v>435</v>
      </c>
      <c r="M9" s="41">
        <v>177</v>
      </c>
      <c r="N9" s="41">
        <v>0</v>
      </c>
      <c r="O9" s="41">
        <v>20</v>
      </c>
      <c r="P9" s="41">
        <v>4990</v>
      </c>
      <c r="Q9" s="41">
        <v>459</v>
      </c>
    </row>
    <row r="10" spans="1:17">
      <c r="A10" t="s">
        <v>257</v>
      </c>
      <c r="B10" t="s">
        <v>258</v>
      </c>
      <c r="C10" t="s">
        <v>259</v>
      </c>
      <c r="D10" s="41">
        <v>517135</v>
      </c>
      <c r="E10" s="41">
        <v>567</v>
      </c>
      <c r="F10" s="41">
        <v>369928</v>
      </c>
      <c r="G10" s="41">
        <v>2086</v>
      </c>
      <c r="H10" s="41">
        <v>367896</v>
      </c>
      <c r="I10" s="41">
        <v>2159</v>
      </c>
      <c r="J10" s="41">
        <v>351117</v>
      </c>
      <c r="K10" s="41">
        <v>2287</v>
      </c>
      <c r="L10" s="41">
        <v>16779</v>
      </c>
      <c r="M10" s="41">
        <v>1193</v>
      </c>
      <c r="N10" s="41">
        <v>2032</v>
      </c>
      <c r="O10" s="41">
        <v>376</v>
      </c>
      <c r="P10" s="41">
        <v>147207</v>
      </c>
      <c r="Q10" s="41">
        <v>2067</v>
      </c>
    </row>
    <row r="11" spans="1:17">
      <c r="A11" t="s">
        <v>260</v>
      </c>
      <c r="B11" t="s">
        <v>261</v>
      </c>
      <c r="C11" t="s">
        <v>262</v>
      </c>
      <c r="D11" s="41">
        <v>11118</v>
      </c>
      <c r="E11" s="41">
        <v>102</v>
      </c>
      <c r="F11" s="41">
        <v>6272</v>
      </c>
      <c r="G11" s="41">
        <v>361</v>
      </c>
      <c r="H11" s="41">
        <v>6252</v>
      </c>
      <c r="I11" s="41">
        <v>361</v>
      </c>
      <c r="J11" s="41">
        <v>5957</v>
      </c>
      <c r="K11" s="41">
        <v>340</v>
      </c>
      <c r="L11" s="41">
        <v>295</v>
      </c>
      <c r="M11" s="41">
        <v>119</v>
      </c>
      <c r="N11" s="41">
        <v>20</v>
      </c>
      <c r="O11" s="41">
        <v>22</v>
      </c>
      <c r="P11" s="41">
        <v>4846</v>
      </c>
      <c r="Q11" s="41">
        <v>353</v>
      </c>
    </row>
    <row r="12" spans="1:17">
      <c r="A12" t="s">
        <v>263</v>
      </c>
      <c r="B12" t="s">
        <v>264</v>
      </c>
      <c r="C12" t="s">
        <v>265</v>
      </c>
      <c r="D12" s="41">
        <v>2807</v>
      </c>
      <c r="E12" s="41">
        <v>28</v>
      </c>
      <c r="F12" s="41">
        <v>1532</v>
      </c>
      <c r="G12" s="41">
        <v>102</v>
      </c>
      <c r="H12" s="41">
        <v>1529</v>
      </c>
      <c r="I12" s="41">
        <v>101</v>
      </c>
      <c r="J12" s="41">
        <v>1488</v>
      </c>
      <c r="K12" s="41">
        <v>104</v>
      </c>
      <c r="L12" s="41">
        <v>41</v>
      </c>
      <c r="M12" s="41">
        <v>28</v>
      </c>
      <c r="N12" s="41">
        <v>3</v>
      </c>
      <c r="O12" s="41">
        <v>5</v>
      </c>
      <c r="P12" s="41">
        <v>1275</v>
      </c>
      <c r="Q12" s="41">
        <v>107</v>
      </c>
    </row>
    <row r="13" spans="1:17">
      <c r="A13" t="s">
        <v>266</v>
      </c>
      <c r="B13" t="s">
        <v>267</v>
      </c>
      <c r="C13" t="s">
        <v>268</v>
      </c>
      <c r="D13" s="41">
        <v>5041</v>
      </c>
      <c r="E13" s="41">
        <v>44</v>
      </c>
      <c r="F13" s="41">
        <v>1692</v>
      </c>
      <c r="G13" s="41">
        <v>339</v>
      </c>
      <c r="H13" s="41">
        <v>1692</v>
      </c>
      <c r="I13" s="41">
        <v>339</v>
      </c>
      <c r="J13" s="41">
        <v>1589</v>
      </c>
      <c r="K13" s="41">
        <v>335</v>
      </c>
      <c r="L13" s="41">
        <v>103</v>
      </c>
      <c r="M13" s="41">
        <v>65</v>
      </c>
      <c r="N13" s="41">
        <v>0</v>
      </c>
      <c r="O13" s="41">
        <v>18</v>
      </c>
      <c r="P13" s="41">
        <v>3349</v>
      </c>
      <c r="Q13" s="41">
        <v>349</v>
      </c>
    </row>
    <row r="14" spans="1:17">
      <c r="A14" t="s">
        <v>269</v>
      </c>
      <c r="B14" t="s">
        <v>270</v>
      </c>
      <c r="C14" t="s">
        <v>271</v>
      </c>
      <c r="D14" s="41">
        <v>274307</v>
      </c>
      <c r="E14" s="41">
        <v>404</v>
      </c>
      <c r="F14" s="41">
        <v>186728</v>
      </c>
      <c r="G14" s="41">
        <v>1496</v>
      </c>
      <c r="H14" s="41">
        <v>186499</v>
      </c>
      <c r="I14" s="41">
        <v>1508</v>
      </c>
      <c r="J14" s="41">
        <v>177979</v>
      </c>
      <c r="K14" s="41">
        <v>1693</v>
      </c>
      <c r="L14" s="41">
        <v>8520</v>
      </c>
      <c r="M14" s="41">
        <v>711</v>
      </c>
      <c r="N14" s="41">
        <v>229</v>
      </c>
      <c r="O14" s="41">
        <v>131</v>
      </c>
      <c r="P14" s="41">
        <v>87579</v>
      </c>
      <c r="Q14" s="41">
        <v>1591</v>
      </c>
    </row>
    <row r="15" spans="1:17">
      <c r="A15" t="s">
        <v>272</v>
      </c>
      <c r="B15" t="s">
        <v>273</v>
      </c>
      <c r="C15" t="s">
        <v>274</v>
      </c>
      <c r="D15" s="41">
        <v>58596</v>
      </c>
      <c r="E15" s="41">
        <v>144</v>
      </c>
      <c r="F15" s="41">
        <v>42638</v>
      </c>
      <c r="G15" s="41">
        <v>545</v>
      </c>
      <c r="H15" s="41">
        <v>42594</v>
      </c>
      <c r="I15" s="41">
        <v>549</v>
      </c>
      <c r="J15" s="41">
        <v>41171</v>
      </c>
      <c r="K15" s="41">
        <v>587</v>
      </c>
      <c r="L15" s="41">
        <v>1423</v>
      </c>
      <c r="M15" s="41">
        <v>254</v>
      </c>
      <c r="N15" s="41">
        <v>44</v>
      </c>
      <c r="O15" s="41">
        <v>37</v>
      </c>
      <c r="P15" s="41">
        <v>15958</v>
      </c>
      <c r="Q15" s="41">
        <v>540</v>
      </c>
    </row>
    <row r="16" spans="1:17">
      <c r="A16" t="s">
        <v>275</v>
      </c>
      <c r="B16" t="s">
        <v>276</v>
      </c>
      <c r="C16" t="s">
        <v>277</v>
      </c>
      <c r="D16" s="41">
        <v>16925</v>
      </c>
      <c r="E16" s="41">
        <v>107</v>
      </c>
      <c r="F16" s="41">
        <v>9395</v>
      </c>
      <c r="G16" s="41">
        <v>438</v>
      </c>
      <c r="H16" s="41">
        <v>9395</v>
      </c>
      <c r="I16" s="41">
        <v>438</v>
      </c>
      <c r="J16" s="41">
        <v>8945</v>
      </c>
      <c r="K16" s="41">
        <v>491</v>
      </c>
      <c r="L16" s="41">
        <v>450</v>
      </c>
      <c r="M16" s="41">
        <v>264</v>
      </c>
      <c r="N16" s="41">
        <v>0</v>
      </c>
      <c r="O16" s="41">
        <v>20</v>
      </c>
      <c r="P16" s="41">
        <v>7530</v>
      </c>
      <c r="Q16" s="41">
        <v>430</v>
      </c>
    </row>
    <row r="17" spans="1:17">
      <c r="A17" t="s">
        <v>278</v>
      </c>
      <c r="B17" t="s">
        <v>279</v>
      </c>
      <c r="C17" t="s">
        <v>280</v>
      </c>
      <c r="D17" s="41">
        <v>1266</v>
      </c>
      <c r="E17" s="41">
        <v>114</v>
      </c>
      <c r="F17" s="41">
        <v>834</v>
      </c>
      <c r="G17" s="41">
        <v>95</v>
      </c>
      <c r="H17" s="41">
        <v>834</v>
      </c>
      <c r="I17" s="41">
        <v>95</v>
      </c>
      <c r="J17" s="41">
        <v>810</v>
      </c>
      <c r="K17" s="41">
        <v>95</v>
      </c>
      <c r="L17" s="41">
        <v>24</v>
      </c>
      <c r="M17" s="41">
        <v>16</v>
      </c>
      <c r="N17" s="41">
        <v>0</v>
      </c>
      <c r="O17" s="41">
        <v>13</v>
      </c>
      <c r="P17" s="41">
        <v>432</v>
      </c>
      <c r="Q17" s="41">
        <v>70</v>
      </c>
    </row>
    <row r="18" spans="1:17">
      <c r="A18" t="s">
        <v>281</v>
      </c>
      <c r="B18" t="s">
        <v>282</v>
      </c>
      <c r="C18" t="s">
        <v>283</v>
      </c>
      <c r="D18" s="41">
        <v>8445</v>
      </c>
      <c r="E18" s="41">
        <v>47</v>
      </c>
      <c r="F18" s="41">
        <v>5887</v>
      </c>
      <c r="G18" s="41">
        <v>315</v>
      </c>
      <c r="H18" s="41">
        <v>5874</v>
      </c>
      <c r="I18" s="41">
        <v>312</v>
      </c>
      <c r="J18" s="41">
        <v>5647</v>
      </c>
      <c r="K18" s="41">
        <v>312</v>
      </c>
      <c r="L18" s="41">
        <v>227</v>
      </c>
      <c r="M18" s="41">
        <v>135</v>
      </c>
      <c r="N18" s="41">
        <v>13</v>
      </c>
      <c r="O18" s="41">
        <v>21</v>
      </c>
      <c r="P18" s="41">
        <v>2558</v>
      </c>
      <c r="Q18" s="41">
        <v>311</v>
      </c>
    </row>
    <row r="19" spans="1:17">
      <c r="A19" t="s">
        <v>284</v>
      </c>
      <c r="B19" t="s">
        <v>285</v>
      </c>
      <c r="C19" t="s">
        <v>286</v>
      </c>
      <c r="D19" s="41">
        <v>5848</v>
      </c>
      <c r="E19" s="41">
        <v>27</v>
      </c>
      <c r="F19" s="41">
        <v>3368</v>
      </c>
      <c r="G19" s="41">
        <v>166</v>
      </c>
      <c r="H19" s="41">
        <v>3368</v>
      </c>
      <c r="I19" s="41">
        <v>166</v>
      </c>
      <c r="J19" s="41">
        <v>3100</v>
      </c>
      <c r="K19" s="41">
        <v>178</v>
      </c>
      <c r="L19" s="41">
        <v>268</v>
      </c>
      <c r="M19" s="41">
        <v>87</v>
      </c>
      <c r="N19" s="41">
        <v>0</v>
      </c>
      <c r="O19" s="41">
        <v>18</v>
      </c>
      <c r="P19" s="41">
        <v>2480</v>
      </c>
      <c r="Q19" s="41">
        <v>164</v>
      </c>
    </row>
    <row r="20" spans="1:17">
      <c r="A20" t="s">
        <v>287</v>
      </c>
      <c r="B20" t="s">
        <v>288</v>
      </c>
      <c r="C20" t="s">
        <v>289</v>
      </c>
      <c r="D20" s="41">
        <v>3087</v>
      </c>
      <c r="E20" s="41">
        <v>47</v>
      </c>
      <c r="F20" s="41">
        <v>1400</v>
      </c>
      <c r="G20" s="41">
        <v>139</v>
      </c>
      <c r="H20" s="41">
        <v>1400</v>
      </c>
      <c r="I20" s="41">
        <v>139</v>
      </c>
      <c r="J20" s="41">
        <v>1292</v>
      </c>
      <c r="K20" s="41">
        <v>144</v>
      </c>
      <c r="L20" s="41">
        <v>108</v>
      </c>
      <c r="M20" s="41">
        <v>70</v>
      </c>
      <c r="N20" s="41">
        <v>0</v>
      </c>
      <c r="O20" s="41">
        <v>13</v>
      </c>
      <c r="P20" s="41">
        <v>1687</v>
      </c>
      <c r="Q20" s="41">
        <v>133</v>
      </c>
    </row>
    <row r="21" spans="1:17">
      <c r="A21" t="s">
        <v>290</v>
      </c>
      <c r="B21" t="s">
        <v>291</v>
      </c>
      <c r="C21" t="s">
        <v>292</v>
      </c>
      <c r="D21" s="41">
        <v>5169</v>
      </c>
      <c r="E21" s="41">
        <v>147</v>
      </c>
      <c r="F21" s="41">
        <v>1815</v>
      </c>
      <c r="G21" s="41">
        <v>365</v>
      </c>
      <c r="H21" s="41">
        <v>1815</v>
      </c>
      <c r="I21" s="41">
        <v>365</v>
      </c>
      <c r="J21" s="41">
        <v>1714</v>
      </c>
      <c r="K21" s="41">
        <v>357</v>
      </c>
      <c r="L21" s="41">
        <v>101</v>
      </c>
      <c r="M21" s="41">
        <v>88</v>
      </c>
      <c r="N21" s="41">
        <v>0</v>
      </c>
      <c r="O21" s="41">
        <v>18</v>
      </c>
      <c r="P21" s="41">
        <v>3354</v>
      </c>
      <c r="Q21" s="41">
        <v>437</v>
      </c>
    </row>
    <row r="22" spans="1:17">
      <c r="A22" t="s">
        <v>293</v>
      </c>
      <c r="B22" t="s">
        <v>294</v>
      </c>
      <c r="C22" t="s">
        <v>295</v>
      </c>
      <c r="D22" s="41">
        <v>4049</v>
      </c>
      <c r="E22" s="41">
        <v>208</v>
      </c>
      <c r="F22" s="41">
        <v>2027</v>
      </c>
      <c r="G22" s="41">
        <v>290</v>
      </c>
      <c r="H22" s="41">
        <v>2027</v>
      </c>
      <c r="I22" s="41">
        <v>290</v>
      </c>
      <c r="J22" s="41">
        <v>1915</v>
      </c>
      <c r="K22" s="41">
        <v>296</v>
      </c>
      <c r="L22" s="41">
        <v>112</v>
      </c>
      <c r="M22" s="41">
        <v>85</v>
      </c>
      <c r="N22" s="41">
        <v>0</v>
      </c>
      <c r="O22" s="41">
        <v>13</v>
      </c>
      <c r="P22" s="41">
        <v>2022</v>
      </c>
      <c r="Q22" s="41">
        <v>324</v>
      </c>
    </row>
    <row r="23" spans="1:17">
      <c r="A23" t="s">
        <v>296</v>
      </c>
      <c r="B23" t="s">
        <v>297</v>
      </c>
      <c r="C23" t="s">
        <v>298</v>
      </c>
      <c r="D23" s="41">
        <v>25666</v>
      </c>
      <c r="E23" s="41">
        <v>114</v>
      </c>
      <c r="F23" s="41">
        <v>12604</v>
      </c>
      <c r="G23" s="41">
        <v>478</v>
      </c>
      <c r="H23" s="41">
        <v>12604</v>
      </c>
      <c r="I23" s="41">
        <v>478</v>
      </c>
      <c r="J23" s="41">
        <v>11943</v>
      </c>
      <c r="K23" s="41">
        <v>458</v>
      </c>
      <c r="L23" s="41">
        <v>661</v>
      </c>
      <c r="M23" s="41">
        <v>201</v>
      </c>
      <c r="N23" s="41">
        <v>0</v>
      </c>
      <c r="O23" s="41">
        <v>27</v>
      </c>
      <c r="P23" s="41">
        <v>13062</v>
      </c>
      <c r="Q23" s="41">
        <v>494</v>
      </c>
    </row>
    <row r="24" spans="1:17">
      <c r="A24" t="s">
        <v>299</v>
      </c>
      <c r="B24" t="s">
        <v>300</v>
      </c>
      <c r="C24" t="s">
        <v>301</v>
      </c>
      <c r="D24" s="41">
        <v>584503</v>
      </c>
      <c r="E24" s="41">
        <v>580</v>
      </c>
      <c r="F24" s="41">
        <v>430779</v>
      </c>
      <c r="G24" s="41">
        <v>2651</v>
      </c>
      <c r="H24" s="41">
        <v>430116</v>
      </c>
      <c r="I24" s="41">
        <v>2658</v>
      </c>
      <c r="J24" s="41">
        <v>410401</v>
      </c>
      <c r="K24" s="41">
        <v>2773</v>
      </c>
      <c r="L24" s="41">
        <v>19715</v>
      </c>
      <c r="M24" s="41">
        <v>1275</v>
      </c>
      <c r="N24" s="41">
        <v>663</v>
      </c>
      <c r="O24" s="41">
        <v>158</v>
      </c>
      <c r="P24" s="41">
        <v>153724</v>
      </c>
      <c r="Q24" s="41">
        <v>2780</v>
      </c>
    </row>
    <row r="25" spans="1:17">
      <c r="A25" t="s">
        <v>302</v>
      </c>
      <c r="B25" t="s">
        <v>303</v>
      </c>
      <c r="C25" t="s">
        <v>304</v>
      </c>
      <c r="D25" s="41">
        <v>2057</v>
      </c>
      <c r="E25" s="41">
        <v>108</v>
      </c>
      <c r="F25" s="41">
        <v>1158</v>
      </c>
      <c r="G25" s="41">
        <v>149</v>
      </c>
      <c r="H25" s="41">
        <v>1158</v>
      </c>
      <c r="I25" s="41">
        <v>149</v>
      </c>
      <c r="J25" s="41">
        <v>1123</v>
      </c>
      <c r="K25" s="41">
        <v>150</v>
      </c>
      <c r="L25" s="41">
        <v>35</v>
      </c>
      <c r="M25" s="41">
        <v>24</v>
      </c>
      <c r="N25" s="41">
        <v>0</v>
      </c>
      <c r="O25" s="41">
        <v>13</v>
      </c>
      <c r="P25" s="41">
        <v>899</v>
      </c>
      <c r="Q25" s="41">
        <v>160</v>
      </c>
    </row>
    <row r="26" spans="1:17">
      <c r="A26" t="s">
        <v>305</v>
      </c>
      <c r="B26" t="s">
        <v>306</v>
      </c>
      <c r="C26" t="s">
        <v>307</v>
      </c>
      <c r="D26" s="41">
        <v>274456</v>
      </c>
      <c r="E26" s="41">
        <v>403</v>
      </c>
      <c r="F26" s="41">
        <v>199079</v>
      </c>
      <c r="G26" s="41">
        <v>1408</v>
      </c>
      <c r="H26" s="41">
        <v>198059</v>
      </c>
      <c r="I26" s="41">
        <v>1546</v>
      </c>
      <c r="J26" s="41">
        <v>191220</v>
      </c>
      <c r="K26" s="41">
        <v>1794</v>
      </c>
      <c r="L26" s="41">
        <v>6839</v>
      </c>
      <c r="M26" s="41">
        <v>767</v>
      </c>
      <c r="N26" s="41">
        <v>1020</v>
      </c>
      <c r="O26" s="41">
        <v>425</v>
      </c>
      <c r="P26" s="41">
        <v>75377</v>
      </c>
      <c r="Q26" s="41">
        <v>1520</v>
      </c>
    </row>
    <row r="27" spans="1:17">
      <c r="A27" t="s">
        <v>308</v>
      </c>
      <c r="B27" t="s">
        <v>309</v>
      </c>
      <c r="C27" t="s">
        <v>310</v>
      </c>
      <c r="D27" s="41">
        <v>45189</v>
      </c>
      <c r="E27" s="41">
        <v>204</v>
      </c>
      <c r="F27" s="41">
        <v>33899</v>
      </c>
      <c r="G27" s="41">
        <v>797</v>
      </c>
      <c r="H27" s="41">
        <v>33823</v>
      </c>
      <c r="I27" s="41">
        <v>790</v>
      </c>
      <c r="J27" s="41">
        <v>32509</v>
      </c>
      <c r="K27" s="41">
        <v>885</v>
      </c>
      <c r="L27" s="41">
        <v>1314</v>
      </c>
      <c r="M27" s="41">
        <v>411</v>
      </c>
      <c r="N27" s="41">
        <v>76</v>
      </c>
      <c r="O27" s="41">
        <v>70</v>
      </c>
      <c r="P27" s="41">
        <v>11290</v>
      </c>
      <c r="Q27" s="41">
        <v>841</v>
      </c>
    </row>
    <row r="28" spans="1:17">
      <c r="A28" t="s">
        <v>311</v>
      </c>
      <c r="B28" t="s">
        <v>312</v>
      </c>
      <c r="C28" t="s">
        <v>313</v>
      </c>
      <c r="D28" s="41">
        <v>21176</v>
      </c>
      <c r="E28" s="41">
        <v>150</v>
      </c>
      <c r="F28" s="41">
        <v>14115</v>
      </c>
      <c r="G28" s="41">
        <v>333</v>
      </c>
      <c r="H28" s="41">
        <v>14089</v>
      </c>
      <c r="I28" s="41">
        <v>335</v>
      </c>
      <c r="J28" s="41">
        <v>13813</v>
      </c>
      <c r="K28" s="41">
        <v>349</v>
      </c>
      <c r="L28" s="41">
        <v>276</v>
      </c>
      <c r="M28" s="41">
        <v>91</v>
      </c>
      <c r="N28" s="41">
        <v>26</v>
      </c>
      <c r="O28" s="41">
        <v>27</v>
      </c>
      <c r="P28" s="41">
        <v>7061</v>
      </c>
      <c r="Q28" s="41">
        <v>358</v>
      </c>
    </row>
    <row r="29" spans="1:17">
      <c r="A29" t="s">
        <v>314</v>
      </c>
      <c r="B29" t="s">
        <v>315</v>
      </c>
      <c r="C29" t="s">
        <v>316</v>
      </c>
      <c r="D29" s="41">
        <v>568394</v>
      </c>
      <c r="E29" s="41">
        <v>655</v>
      </c>
      <c r="F29" s="41">
        <v>388055</v>
      </c>
      <c r="G29" s="41">
        <v>2672</v>
      </c>
      <c r="H29" s="41">
        <v>357560</v>
      </c>
      <c r="I29" s="41">
        <v>2955</v>
      </c>
      <c r="J29" s="41">
        <v>335868</v>
      </c>
      <c r="K29" s="41">
        <v>3071</v>
      </c>
      <c r="L29" s="41">
        <v>21692</v>
      </c>
      <c r="M29" s="41">
        <v>1354</v>
      </c>
      <c r="N29" s="41">
        <v>30495</v>
      </c>
      <c r="O29" s="41">
        <v>1318</v>
      </c>
      <c r="P29" s="41">
        <v>180339</v>
      </c>
      <c r="Q29" s="41">
        <v>2654</v>
      </c>
    </row>
    <row r="30" spans="1:17">
      <c r="A30" t="s">
        <v>317</v>
      </c>
      <c r="B30" t="s">
        <v>318</v>
      </c>
      <c r="C30" t="s">
        <v>319</v>
      </c>
      <c r="D30" s="41">
        <v>42020</v>
      </c>
      <c r="E30" s="41">
        <v>184</v>
      </c>
      <c r="F30" s="41">
        <v>16101</v>
      </c>
      <c r="G30" s="41">
        <v>980</v>
      </c>
      <c r="H30" s="41">
        <v>16019</v>
      </c>
      <c r="I30" s="41">
        <v>977</v>
      </c>
      <c r="J30" s="41">
        <v>15271</v>
      </c>
      <c r="K30" s="41">
        <v>1017</v>
      </c>
      <c r="L30" s="41">
        <v>748</v>
      </c>
      <c r="M30" s="41">
        <v>154</v>
      </c>
      <c r="N30" s="41">
        <v>82</v>
      </c>
      <c r="O30" s="41">
        <v>66</v>
      </c>
      <c r="P30" s="41">
        <v>25919</v>
      </c>
      <c r="Q30" s="41">
        <v>980</v>
      </c>
    </row>
    <row r="31" spans="1:17">
      <c r="A31" t="s">
        <v>320</v>
      </c>
      <c r="B31" t="s">
        <v>321</v>
      </c>
      <c r="C31" t="s">
        <v>322</v>
      </c>
      <c r="D31" s="41">
        <v>47488</v>
      </c>
      <c r="E31" s="41">
        <v>198</v>
      </c>
      <c r="F31" s="41">
        <v>34525</v>
      </c>
      <c r="G31" s="41">
        <v>734</v>
      </c>
      <c r="H31" s="41">
        <v>34525</v>
      </c>
      <c r="I31" s="41">
        <v>734</v>
      </c>
      <c r="J31" s="41">
        <v>33168</v>
      </c>
      <c r="K31" s="41">
        <v>754</v>
      </c>
      <c r="L31" s="41">
        <v>1357</v>
      </c>
      <c r="M31" s="41">
        <v>299</v>
      </c>
      <c r="N31" s="41">
        <v>0</v>
      </c>
      <c r="O31" s="41">
        <v>30</v>
      </c>
      <c r="P31" s="41">
        <v>12963</v>
      </c>
      <c r="Q31" s="41">
        <v>716</v>
      </c>
    </row>
    <row r="32" spans="1:17">
      <c r="A32" t="s">
        <v>323</v>
      </c>
      <c r="B32" t="s">
        <v>324</v>
      </c>
      <c r="C32" t="s">
        <v>325</v>
      </c>
      <c r="D32" s="41">
        <v>5116</v>
      </c>
      <c r="E32" s="41">
        <v>209</v>
      </c>
      <c r="F32" s="41">
        <v>3815</v>
      </c>
      <c r="G32" s="41">
        <v>327</v>
      </c>
      <c r="H32" s="41">
        <v>3815</v>
      </c>
      <c r="I32" s="41">
        <v>327</v>
      </c>
      <c r="J32" s="41">
        <v>3741</v>
      </c>
      <c r="K32" s="41">
        <v>345</v>
      </c>
      <c r="L32" s="41">
        <v>74</v>
      </c>
      <c r="M32" s="41">
        <v>63</v>
      </c>
      <c r="N32" s="41">
        <v>0</v>
      </c>
      <c r="O32" s="41">
        <v>18</v>
      </c>
      <c r="P32" s="41">
        <v>1301</v>
      </c>
      <c r="Q32" s="41">
        <v>295</v>
      </c>
    </row>
    <row r="33" spans="1:17">
      <c r="A33" t="s">
        <v>326</v>
      </c>
      <c r="B33" t="s">
        <v>327</v>
      </c>
      <c r="C33" t="s">
        <v>328</v>
      </c>
      <c r="D33" s="41">
        <v>13246</v>
      </c>
      <c r="E33" s="41">
        <v>129</v>
      </c>
      <c r="F33" s="41">
        <v>9118</v>
      </c>
      <c r="G33" s="41">
        <v>394</v>
      </c>
      <c r="H33" s="41">
        <v>9118</v>
      </c>
      <c r="I33" s="41">
        <v>394</v>
      </c>
      <c r="J33" s="41">
        <v>8665</v>
      </c>
      <c r="K33" s="41">
        <v>432</v>
      </c>
      <c r="L33" s="41">
        <v>453</v>
      </c>
      <c r="M33" s="41">
        <v>199</v>
      </c>
      <c r="N33" s="41">
        <v>0</v>
      </c>
      <c r="O33" s="41">
        <v>20</v>
      </c>
      <c r="P33" s="41">
        <v>4128</v>
      </c>
      <c r="Q33" s="41">
        <v>357</v>
      </c>
    </row>
    <row r="34" spans="1:17">
      <c r="A34" t="s">
        <v>329</v>
      </c>
      <c r="B34" t="s">
        <v>330</v>
      </c>
      <c r="C34" t="s">
        <v>331</v>
      </c>
      <c r="D34" s="41">
        <v>14416</v>
      </c>
      <c r="E34" s="41">
        <v>94</v>
      </c>
      <c r="F34" s="41">
        <v>10468</v>
      </c>
      <c r="G34" s="41">
        <v>364</v>
      </c>
      <c r="H34" s="41">
        <v>10468</v>
      </c>
      <c r="I34" s="41">
        <v>364</v>
      </c>
      <c r="J34" s="41">
        <v>10027</v>
      </c>
      <c r="K34" s="41">
        <v>367</v>
      </c>
      <c r="L34" s="41">
        <v>441</v>
      </c>
      <c r="M34" s="41">
        <v>150</v>
      </c>
      <c r="N34" s="41">
        <v>0</v>
      </c>
      <c r="O34" s="41">
        <v>20</v>
      </c>
      <c r="P34" s="41">
        <v>3948</v>
      </c>
      <c r="Q34" s="41">
        <v>344</v>
      </c>
    </row>
    <row r="35" spans="1:17">
      <c r="A35" t="s">
        <v>332</v>
      </c>
      <c r="B35" t="s">
        <v>333</v>
      </c>
      <c r="C35" t="s">
        <v>334</v>
      </c>
      <c r="D35" s="41">
        <v>770</v>
      </c>
      <c r="E35" s="41">
        <v>92</v>
      </c>
      <c r="F35" s="41">
        <v>385</v>
      </c>
      <c r="G35" s="41">
        <v>69</v>
      </c>
      <c r="H35" s="41">
        <v>385</v>
      </c>
      <c r="I35" s="41">
        <v>69</v>
      </c>
      <c r="J35" s="41">
        <v>370</v>
      </c>
      <c r="K35" s="41">
        <v>67</v>
      </c>
      <c r="L35" s="41">
        <v>15</v>
      </c>
      <c r="M35" s="41">
        <v>13</v>
      </c>
      <c r="N35" s="41">
        <v>0</v>
      </c>
      <c r="O35" s="41">
        <v>13</v>
      </c>
      <c r="P35" s="41">
        <v>385</v>
      </c>
      <c r="Q35" s="41">
        <v>78</v>
      </c>
    </row>
    <row r="36" spans="1:17">
      <c r="A36" t="s">
        <v>335</v>
      </c>
      <c r="B36" t="s">
        <v>336</v>
      </c>
      <c r="C36" t="s">
        <v>337</v>
      </c>
      <c r="D36" s="41">
        <v>5819</v>
      </c>
      <c r="E36" s="41">
        <v>91</v>
      </c>
      <c r="F36" s="41">
        <v>2512</v>
      </c>
      <c r="G36" s="41">
        <v>333</v>
      </c>
      <c r="H36" s="41">
        <v>2512</v>
      </c>
      <c r="I36" s="41">
        <v>333</v>
      </c>
      <c r="J36" s="41">
        <v>2379</v>
      </c>
      <c r="K36" s="41">
        <v>362</v>
      </c>
      <c r="L36" s="41">
        <v>133</v>
      </c>
      <c r="M36" s="41">
        <v>105</v>
      </c>
      <c r="N36" s="41">
        <v>0</v>
      </c>
      <c r="O36" s="41">
        <v>18</v>
      </c>
      <c r="P36" s="41">
        <v>3307</v>
      </c>
      <c r="Q36" s="41">
        <v>353</v>
      </c>
    </row>
    <row r="37" spans="1:17">
      <c r="A37" t="s">
        <v>338</v>
      </c>
      <c r="B37" t="s">
        <v>339</v>
      </c>
      <c r="C37" t="s">
        <v>340</v>
      </c>
      <c r="D37" s="41">
        <v>1234</v>
      </c>
      <c r="E37" s="41">
        <v>125</v>
      </c>
      <c r="F37" s="41">
        <v>676</v>
      </c>
      <c r="G37" s="41">
        <v>125</v>
      </c>
      <c r="H37" s="41">
        <v>676</v>
      </c>
      <c r="I37" s="41">
        <v>125</v>
      </c>
      <c r="J37" s="41">
        <v>615</v>
      </c>
      <c r="K37" s="41">
        <v>115</v>
      </c>
      <c r="L37" s="41">
        <v>61</v>
      </c>
      <c r="M37" s="41">
        <v>58</v>
      </c>
      <c r="N37" s="41">
        <v>0</v>
      </c>
      <c r="O37" s="41">
        <v>13</v>
      </c>
      <c r="P37" s="41">
        <v>558</v>
      </c>
      <c r="Q37" s="41">
        <v>99</v>
      </c>
    </row>
    <row r="38" spans="1:17">
      <c r="A38" t="s">
        <v>341</v>
      </c>
      <c r="B38" t="s">
        <v>342</v>
      </c>
      <c r="C38" t="s">
        <v>343</v>
      </c>
      <c r="D38" s="41">
        <v>480208</v>
      </c>
      <c r="E38" s="41">
        <v>492</v>
      </c>
      <c r="F38" s="41">
        <v>332976</v>
      </c>
      <c r="G38" s="41">
        <v>1752</v>
      </c>
      <c r="H38" s="41">
        <v>332782</v>
      </c>
      <c r="I38" s="41">
        <v>1772</v>
      </c>
      <c r="J38" s="41">
        <v>319473</v>
      </c>
      <c r="K38" s="41">
        <v>1969</v>
      </c>
      <c r="L38" s="41">
        <v>13309</v>
      </c>
      <c r="M38" s="41">
        <v>887</v>
      </c>
      <c r="N38" s="41">
        <v>194</v>
      </c>
      <c r="O38" s="41">
        <v>115</v>
      </c>
      <c r="P38" s="41">
        <v>147232</v>
      </c>
      <c r="Q38" s="41">
        <v>1869</v>
      </c>
    </row>
    <row r="39" spans="1:17">
      <c r="A39" t="s">
        <v>344</v>
      </c>
      <c r="B39" t="s">
        <v>345</v>
      </c>
      <c r="C39" t="s">
        <v>346</v>
      </c>
      <c r="D39" s="41">
        <v>1054</v>
      </c>
      <c r="E39" s="41">
        <v>118</v>
      </c>
      <c r="F39" s="41">
        <v>697</v>
      </c>
      <c r="G39" s="41">
        <v>107</v>
      </c>
      <c r="H39" s="41">
        <v>697</v>
      </c>
      <c r="I39" s="41">
        <v>107</v>
      </c>
      <c r="J39" s="41">
        <v>693</v>
      </c>
      <c r="K39" s="41">
        <v>106</v>
      </c>
      <c r="L39" s="41">
        <v>4</v>
      </c>
      <c r="M39" s="41">
        <v>5</v>
      </c>
      <c r="N39" s="41">
        <v>0</v>
      </c>
      <c r="O39" s="41">
        <v>13</v>
      </c>
      <c r="P39" s="41">
        <v>357</v>
      </c>
      <c r="Q39" s="41">
        <v>74</v>
      </c>
    </row>
    <row r="40" spans="1:17">
      <c r="A40" t="s">
        <v>347</v>
      </c>
      <c r="B40" t="s">
        <v>348</v>
      </c>
      <c r="C40" t="s">
        <v>349</v>
      </c>
      <c r="D40" s="41">
        <v>5445</v>
      </c>
      <c r="E40" s="41">
        <v>79</v>
      </c>
      <c r="F40" s="41">
        <v>3558</v>
      </c>
      <c r="G40" s="41">
        <v>156</v>
      </c>
      <c r="H40" s="41">
        <v>3558</v>
      </c>
      <c r="I40" s="41">
        <v>156</v>
      </c>
      <c r="J40" s="41">
        <v>3446</v>
      </c>
      <c r="K40" s="41">
        <v>168</v>
      </c>
      <c r="L40" s="41">
        <v>112</v>
      </c>
      <c r="M40" s="41">
        <v>59</v>
      </c>
      <c r="N40" s="41">
        <v>0</v>
      </c>
      <c r="O40" s="41">
        <v>18</v>
      </c>
      <c r="P40" s="41">
        <v>1887</v>
      </c>
      <c r="Q40" s="41">
        <v>174</v>
      </c>
    </row>
    <row r="41" spans="1:17">
      <c r="A41" t="s">
        <v>350</v>
      </c>
      <c r="B41" t="s">
        <v>351</v>
      </c>
      <c r="C41" t="s">
        <v>352</v>
      </c>
      <c r="D41" s="41">
        <v>6272</v>
      </c>
      <c r="E41" s="41">
        <v>216</v>
      </c>
      <c r="F41" s="41">
        <v>4571</v>
      </c>
      <c r="G41" s="41">
        <v>344</v>
      </c>
      <c r="H41" s="41">
        <v>4571</v>
      </c>
      <c r="I41" s="41">
        <v>344</v>
      </c>
      <c r="J41" s="41">
        <v>4446</v>
      </c>
      <c r="K41" s="41">
        <v>348</v>
      </c>
      <c r="L41" s="41">
        <v>125</v>
      </c>
      <c r="M41" s="41">
        <v>62</v>
      </c>
      <c r="N41" s="41">
        <v>0</v>
      </c>
      <c r="O41" s="41">
        <v>18</v>
      </c>
      <c r="P41" s="41">
        <v>1701</v>
      </c>
      <c r="Q41" s="41">
        <v>386</v>
      </c>
    </row>
    <row r="42" spans="1:17">
      <c r="A42" t="s">
        <v>353</v>
      </c>
      <c r="B42" t="s">
        <v>354</v>
      </c>
      <c r="C42" t="s">
        <v>355</v>
      </c>
      <c r="D42" s="41">
        <v>46374</v>
      </c>
      <c r="E42" s="41">
        <v>136</v>
      </c>
      <c r="F42" s="41">
        <v>30081</v>
      </c>
      <c r="G42" s="41">
        <v>753</v>
      </c>
      <c r="H42" s="41">
        <v>30060</v>
      </c>
      <c r="I42" s="41">
        <v>751</v>
      </c>
      <c r="J42" s="41">
        <v>29066</v>
      </c>
      <c r="K42" s="41">
        <v>733</v>
      </c>
      <c r="L42" s="41">
        <v>994</v>
      </c>
      <c r="M42" s="41">
        <v>274</v>
      </c>
      <c r="N42" s="41">
        <v>21</v>
      </c>
      <c r="O42" s="41">
        <v>24</v>
      </c>
      <c r="P42" s="41">
        <v>16293</v>
      </c>
      <c r="Q42" s="41">
        <v>754</v>
      </c>
    </row>
    <row r="43" spans="1:17">
      <c r="A43" t="s">
        <v>356</v>
      </c>
      <c r="B43" t="s">
        <v>357</v>
      </c>
      <c r="C43" t="s">
        <v>358</v>
      </c>
      <c r="D43" s="41">
        <v>293859</v>
      </c>
      <c r="E43" s="41">
        <v>442</v>
      </c>
      <c r="F43" s="41">
        <v>198204</v>
      </c>
      <c r="G43" s="41">
        <v>2391</v>
      </c>
      <c r="H43" s="41">
        <v>197552</v>
      </c>
      <c r="I43" s="41">
        <v>2374</v>
      </c>
      <c r="J43" s="41">
        <v>188550</v>
      </c>
      <c r="K43" s="41">
        <v>2317</v>
      </c>
      <c r="L43" s="41">
        <v>9002</v>
      </c>
      <c r="M43" s="41">
        <v>944</v>
      </c>
      <c r="N43" s="41">
        <v>652</v>
      </c>
      <c r="O43" s="41">
        <v>320</v>
      </c>
      <c r="P43" s="41">
        <v>95655</v>
      </c>
      <c r="Q43" s="41">
        <v>2327</v>
      </c>
    </row>
    <row r="44" spans="1:17">
      <c r="A44" t="s">
        <v>359</v>
      </c>
      <c r="B44" t="s">
        <v>360</v>
      </c>
      <c r="C44" t="s">
        <v>361</v>
      </c>
      <c r="D44" s="41">
        <v>12327</v>
      </c>
      <c r="E44" s="41">
        <v>28</v>
      </c>
      <c r="F44" s="41">
        <v>6319</v>
      </c>
      <c r="G44" s="41">
        <v>318</v>
      </c>
      <c r="H44" s="41">
        <v>6319</v>
      </c>
      <c r="I44" s="41">
        <v>318</v>
      </c>
      <c r="J44" s="41">
        <v>5855</v>
      </c>
      <c r="K44" s="41">
        <v>327</v>
      </c>
      <c r="L44" s="41">
        <v>464</v>
      </c>
      <c r="M44" s="41">
        <v>113</v>
      </c>
      <c r="N44" s="41">
        <v>0</v>
      </c>
      <c r="O44" s="41">
        <v>20</v>
      </c>
      <c r="P44" s="41">
        <v>6008</v>
      </c>
      <c r="Q44" s="41">
        <v>322</v>
      </c>
    </row>
    <row r="45" spans="1:17">
      <c r="A45" t="s">
        <v>362</v>
      </c>
      <c r="B45" t="s">
        <v>363</v>
      </c>
      <c r="C45" t="s">
        <v>364</v>
      </c>
      <c r="D45" s="41">
        <v>4601</v>
      </c>
      <c r="E45" s="41">
        <v>37</v>
      </c>
      <c r="F45" s="41">
        <v>1863</v>
      </c>
      <c r="G45" s="41">
        <v>204</v>
      </c>
      <c r="H45" s="41">
        <v>1851</v>
      </c>
      <c r="I45" s="41">
        <v>197</v>
      </c>
      <c r="J45" s="41">
        <v>1803</v>
      </c>
      <c r="K45" s="41">
        <v>198</v>
      </c>
      <c r="L45" s="41">
        <v>48</v>
      </c>
      <c r="M45" s="41">
        <v>34</v>
      </c>
      <c r="N45" s="41">
        <v>12</v>
      </c>
      <c r="O45" s="41">
        <v>19</v>
      </c>
      <c r="P45" s="41">
        <v>2738</v>
      </c>
      <c r="Q45" s="41">
        <v>207</v>
      </c>
    </row>
    <row r="46" spans="1:17">
      <c r="A46" t="s">
        <v>365</v>
      </c>
      <c r="B46" t="s">
        <v>366</v>
      </c>
      <c r="C46" t="s">
        <v>367</v>
      </c>
      <c r="D46" s="41">
        <v>17728</v>
      </c>
      <c r="E46" s="41">
        <v>199</v>
      </c>
      <c r="F46" s="41">
        <v>11330</v>
      </c>
      <c r="G46" s="41">
        <v>458</v>
      </c>
      <c r="H46" s="41">
        <v>11319</v>
      </c>
      <c r="I46" s="41">
        <v>459</v>
      </c>
      <c r="J46" s="41">
        <v>10931</v>
      </c>
      <c r="K46" s="41">
        <v>473</v>
      </c>
      <c r="L46" s="41">
        <v>388</v>
      </c>
      <c r="M46" s="41">
        <v>137</v>
      </c>
      <c r="N46" s="41">
        <v>11</v>
      </c>
      <c r="O46" s="41">
        <v>13</v>
      </c>
      <c r="P46" s="41">
        <v>6398</v>
      </c>
      <c r="Q46" s="41">
        <v>432</v>
      </c>
    </row>
    <row r="47" spans="1:17">
      <c r="A47" t="s">
        <v>368</v>
      </c>
      <c r="B47" t="s">
        <v>369</v>
      </c>
      <c r="C47" t="s">
        <v>370</v>
      </c>
      <c r="D47" s="41">
        <v>125329</v>
      </c>
      <c r="E47" s="41">
        <v>268</v>
      </c>
      <c r="F47" s="41">
        <v>77350</v>
      </c>
      <c r="G47" s="41">
        <v>1313</v>
      </c>
      <c r="H47" s="41">
        <v>77339</v>
      </c>
      <c r="I47" s="41">
        <v>1316</v>
      </c>
      <c r="J47" s="41">
        <v>72982</v>
      </c>
      <c r="K47" s="41">
        <v>1419</v>
      </c>
      <c r="L47" s="41">
        <v>4357</v>
      </c>
      <c r="M47" s="41">
        <v>573</v>
      </c>
      <c r="N47" s="41">
        <v>11</v>
      </c>
      <c r="O47" s="41">
        <v>16</v>
      </c>
      <c r="P47" s="41">
        <v>47979</v>
      </c>
      <c r="Q47" s="41">
        <v>1362</v>
      </c>
    </row>
    <row r="48" spans="1:17">
      <c r="A48" t="s">
        <v>371</v>
      </c>
      <c r="B48" t="s">
        <v>372</v>
      </c>
      <c r="C48" t="s">
        <v>373</v>
      </c>
      <c r="D48" s="41">
        <v>693</v>
      </c>
      <c r="E48" s="41">
        <v>113</v>
      </c>
      <c r="F48" s="41">
        <v>447</v>
      </c>
      <c r="G48" s="41">
        <v>112</v>
      </c>
      <c r="H48" s="41">
        <v>443</v>
      </c>
      <c r="I48" s="41">
        <v>111</v>
      </c>
      <c r="J48" s="41">
        <v>423</v>
      </c>
      <c r="K48" s="41">
        <v>111</v>
      </c>
      <c r="L48" s="41">
        <v>20</v>
      </c>
      <c r="M48" s="41">
        <v>19</v>
      </c>
      <c r="N48" s="41">
        <v>4</v>
      </c>
      <c r="O48" s="41">
        <v>9</v>
      </c>
      <c r="P48" s="41">
        <v>246</v>
      </c>
      <c r="Q48" s="41">
        <v>56</v>
      </c>
    </row>
    <row r="49" spans="1:17">
      <c r="A49" t="s">
        <v>374</v>
      </c>
      <c r="B49" t="s">
        <v>375</v>
      </c>
      <c r="C49" t="s">
        <v>376</v>
      </c>
      <c r="D49" s="41">
        <v>10254</v>
      </c>
      <c r="E49" s="41">
        <v>64</v>
      </c>
      <c r="F49" s="41">
        <v>6413</v>
      </c>
      <c r="G49" s="41">
        <v>347</v>
      </c>
      <c r="H49" s="41">
        <v>6374</v>
      </c>
      <c r="I49" s="41">
        <v>358</v>
      </c>
      <c r="J49" s="41">
        <v>6086</v>
      </c>
      <c r="K49" s="41">
        <v>377</v>
      </c>
      <c r="L49" s="41">
        <v>288</v>
      </c>
      <c r="M49" s="41">
        <v>117</v>
      </c>
      <c r="N49" s="41">
        <v>39</v>
      </c>
      <c r="O49" s="41">
        <v>47</v>
      </c>
      <c r="P49" s="41">
        <v>3841</v>
      </c>
      <c r="Q49" s="41">
        <v>351</v>
      </c>
    </row>
    <row r="50" spans="1:17">
      <c r="A50" t="s">
        <v>377</v>
      </c>
      <c r="B50" t="s">
        <v>378</v>
      </c>
      <c r="C50" t="s">
        <v>379</v>
      </c>
      <c r="D50" s="41">
        <v>20883</v>
      </c>
      <c r="E50" s="41">
        <v>90</v>
      </c>
      <c r="F50" s="41">
        <v>11538</v>
      </c>
      <c r="G50" s="41">
        <v>430</v>
      </c>
      <c r="H50" s="41">
        <v>11538</v>
      </c>
      <c r="I50" s="41">
        <v>430</v>
      </c>
      <c r="J50" s="41">
        <v>10953</v>
      </c>
      <c r="K50" s="41">
        <v>453</v>
      </c>
      <c r="L50" s="41">
        <v>585</v>
      </c>
      <c r="M50" s="41">
        <v>152</v>
      </c>
      <c r="N50" s="41">
        <v>0</v>
      </c>
      <c r="O50" s="41">
        <v>24</v>
      </c>
      <c r="P50" s="41">
        <v>9345</v>
      </c>
      <c r="Q50" s="41">
        <v>450</v>
      </c>
    </row>
    <row r="51" spans="1:17">
      <c r="A51" t="s">
        <v>380</v>
      </c>
      <c r="B51" t="s">
        <v>381</v>
      </c>
      <c r="C51" t="s">
        <v>382</v>
      </c>
      <c r="D51" s="41">
        <v>34293</v>
      </c>
      <c r="E51" s="41">
        <v>172</v>
      </c>
      <c r="F51" s="41">
        <v>19423</v>
      </c>
      <c r="G51" s="41">
        <v>633</v>
      </c>
      <c r="H51" s="41">
        <v>19411</v>
      </c>
      <c r="I51" s="41">
        <v>632</v>
      </c>
      <c r="J51" s="41">
        <v>18389</v>
      </c>
      <c r="K51" s="41">
        <v>674</v>
      </c>
      <c r="L51" s="41">
        <v>1022</v>
      </c>
      <c r="M51" s="41">
        <v>324</v>
      </c>
      <c r="N51" s="41">
        <v>12</v>
      </c>
      <c r="O51" s="41">
        <v>18</v>
      </c>
      <c r="P51" s="41">
        <v>14870</v>
      </c>
      <c r="Q51" s="41">
        <v>645</v>
      </c>
    </row>
    <row r="52" spans="1:17">
      <c r="A52" t="s">
        <v>383</v>
      </c>
      <c r="B52" t="s">
        <v>384</v>
      </c>
      <c r="C52" t="s">
        <v>385</v>
      </c>
      <c r="D52" s="41">
        <v>22116</v>
      </c>
      <c r="E52" s="41">
        <v>143</v>
      </c>
      <c r="F52" s="41">
        <v>14043</v>
      </c>
      <c r="G52" s="41">
        <v>437</v>
      </c>
      <c r="H52" s="41">
        <v>14010</v>
      </c>
      <c r="I52" s="41">
        <v>445</v>
      </c>
      <c r="J52" s="41">
        <v>13406</v>
      </c>
      <c r="K52" s="41">
        <v>425</v>
      </c>
      <c r="L52" s="41">
        <v>604</v>
      </c>
      <c r="M52" s="41">
        <v>190</v>
      </c>
      <c r="N52" s="41">
        <v>33</v>
      </c>
      <c r="O52" s="41">
        <v>39</v>
      </c>
      <c r="P52" s="41">
        <v>8073</v>
      </c>
      <c r="Q52" s="41">
        <v>466</v>
      </c>
    </row>
    <row r="53" spans="1:17">
      <c r="A53" t="s">
        <v>386</v>
      </c>
      <c r="B53" t="s">
        <v>387</v>
      </c>
      <c r="C53" t="s">
        <v>388</v>
      </c>
      <c r="D53" s="41">
        <v>14846</v>
      </c>
      <c r="E53" s="41">
        <v>95</v>
      </c>
      <c r="F53" s="41">
        <v>7672</v>
      </c>
      <c r="G53" s="41">
        <v>389</v>
      </c>
      <c r="H53" s="41">
        <v>7672</v>
      </c>
      <c r="I53" s="41">
        <v>389</v>
      </c>
      <c r="J53" s="41">
        <v>7190</v>
      </c>
      <c r="K53" s="41">
        <v>360</v>
      </c>
      <c r="L53" s="41">
        <v>482</v>
      </c>
      <c r="M53" s="41">
        <v>186</v>
      </c>
      <c r="N53" s="41">
        <v>0</v>
      </c>
      <c r="O53" s="41">
        <v>20</v>
      </c>
      <c r="P53" s="41">
        <v>7174</v>
      </c>
      <c r="Q53" s="41">
        <v>389</v>
      </c>
    </row>
    <row r="54" spans="1:17">
      <c r="A54" t="s">
        <v>389</v>
      </c>
      <c r="B54" t="s">
        <v>390</v>
      </c>
      <c r="C54" t="s">
        <v>391</v>
      </c>
      <c r="D54" s="41">
        <v>4234</v>
      </c>
      <c r="E54" s="41">
        <v>132</v>
      </c>
      <c r="F54" s="41">
        <v>2296</v>
      </c>
      <c r="G54" s="41">
        <v>206</v>
      </c>
      <c r="H54" s="41">
        <v>2296</v>
      </c>
      <c r="I54" s="41">
        <v>206</v>
      </c>
      <c r="J54" s="41">
        <v>2214</v>
      </c>
      <c r="K54" s="41">
        <v>199</v>
      </c>
      <c r="L54" s="41">
        <v>82</v>
      </c>
      <c r="M54" s="41">
        <v>66</v>
      </c>
      <c r="N54" s="41">
        <v>0</v>
      </c>
      <c r="O54" s="41">
        <v>13</v>
      </c>
      <c r="P54" s="41">
        <v>1938</v>
      </c>
      <c r="Q54" s="41">
        <v>216</v>
      </c>
    </row>
    <row r="55" spans="1:17">
      <c r="A55" t="s">
        <v>392</v>
      </c>
      <c r="B55" t="s">
        <v>393</v>
      </c>
      <c r="C55" t="s">
        <v>394</v>
      </c>
      <c r="D55" s="41">
        <v>14998</v>
      </c>
      <c r="E55" s="41">
        <v>135</v>
      </c>
      <c r="F55" s="41">
        <v>9097</v>
      </c>
      <c r="G55" s="41">
        <v>444</v>
      </c>
      <c r="H55" s="41">
        <v>9097</v>
      </c>
      <c r="I55" s="41">
        <v>444</v>
      </c>
      <c r="J55" s="41">
        <v>8699</v>
      </c>
      <c r="K55" s="41">
        <v>451</v>
      </c>
      <c r="L55" s="41">
        <v>398</v>
      </c>
      <c r="M55" s="41">
        <v>171</v>
      </c>
      <c r="N55" s="41">
        <v>0</v>
      </c>
      <c r="O55" s="41">
        <v>20</v>
      </c>
      <c r="P55" s="41">
        <v>5901</v>
      </c>
      <c r="Q55" s="41">
        <v>453</v>
      </c>
    </row>
    <row r="56" spans="1:17">
      <c r="A56" t="s">
        <v>395</v>
      </c>
      <c r="B56" t="s">
        <v>396</v>
      </c>
      <c r="C56" t="s">
        <v>397</v>
      </c>
      <c r="D56" s="41">
        <v>3304</v>
      </c>
      <c r="E56" s="41">
        <v>160</v>
      </c>
      <c r="F56" s="41">
        <v>2021</v>
      </c>
      <c r="G56" s="41">
        <v>170</v>
      </c>
      <c r="H56" s="41">
        <v>2021</v>
      </c>
      <c r="I56" s="41">
        <v>170</v>
      </c>
      <c r="J56" s="41">
        <v>1998</v>
      </c>
      <c r="K56" s="41">
        <v>169</v>
      </c>
      <c r="L56" s="41">
        <v>23</v>
      </c>
      <c r="M56" s="41">
        <v>20</v>
      </c>
      <c r="N56" s="41">
        <v>0</v>
      </c>
      <c r="O56" s="41">
        <v>13</v>
      </c>
      <c r="P56" s="41">
        <v>1283</v>
      </c>
      <c r="Q56" s="41">
        <v>150</v>
      </c>
    </row>
    <row r="57" spans="1:17">
      <c r="A57" t="s">
        <v>398</v>
      </c>
      <c r="B57" t="s">
        <v>399</v>
      </c>
      <c r="C57" t="s">
        <v>400</v>
      </c>
      <c r="D57" s="41">
        <v>14834</v>
      </c>
      <c r="E57" s="41">
        <v>261</v>
      </c>
      <c r="F57" s="41">
        <v>11391</v>
      </c>
      <c r="G57" s="41">
        <v>465</v>
      </c>
      <c r="H57" s="41">
        <v>11379</v>
      </c>
      <c r="I57" s="41">
        <v>465</v>
      </c>
      <c r="J57" s="41">
        <v>11068</v>
      </c>
      <c r="K57" s="41">
        <v>505</v>
      </c>
      <c r="L57" s="41">
        <v>311</v>
      </c>
      <c r="M57" s="41">
        <v>220</v>
      </c>
      <c r="N57" s="41">
        <v>12</v>
      </c>
      <c r="O57" s="41">
        <v>19</v>
      </c>
      <c r="P57" s="41">
        <v>3443</v>
      </c>
      <c r="Q57" s="41">
        <v>465</v>
      </c>
    </row>
    <row r="58" spans="1:17">
      <c r="A58" t="s">
        <v>401</v>
      </c>
      <c r="B58" t="s">
        <v>402</v>
      </c>
      <c r="C58" t="s">
        <v>403</v>
      </c>
      <c r="D58" s="41">
        <v>9243</v>
      </c>
      <c r="E58" s="41">
        <v>71</v>
      </c>
      <c r="F58" s="41">
        <v>5330</v>
      </c>
      <c r="G58" s="41">
        <v>253</v>
      </c>
      <c r="H58" s="41">
        <v>5330</v>
      </c>
      <c r="I58" s="41">
        <v>253</v>
      </c>
      <c r="J58" s="41">
        <v>5122</v>
      </c>
      <c r="K58" s="41">
        <v>267</v>
      </c>
      <c r="L58" s="41">
        <v>208</v>
      </c>
      <c r="M58" s="41">
        <v>86</v>
      </c>
      <c r="N58" s="41">
        <v>0</v>
      </c>
      <c r="O58" s="41">
        <v>20</v>
      </c>
      <c r="P58" s="41">
        <v>3913</v>
      </c>
      <c r="Q58" s="41">
        <v>258</v>
      </c>
    </row>
    <row r="59" spans="1:17">
      <c r="A59" t="s">
        <v>404</v>
      </c>
      <c r="B59" t="s">
        <v>405</v>
      </c>
      <c r="C59" t="s">
        <v>406</v>
      </c>
      <c r="D59" s="41">
        <v>134056</v>
      </c>
      <c r="E59" s="41">
        <v>293</v>
      </c>
      <c r="F59" s="41">
        <v>75551</v>
      </c>
      <c r="G59" s="41">
        <v>1425</v>
      </c>
      <c r="H59" s="41">
        <v>75138</v>
      </c>
      <c r="I59" s="41">
        <v>1431</v>
      </c>
      <c r="J59" s="41">
        <v>70089</v>
      </c>
      <c r="K59" s="41">
        <v>1339</v>
      </c>
      <c r="L59" s="41">
        <v>5049</v>
      </c>
      <c r="M59" s="41">
        <v>554</v>
      </c>
      <c r="N59" s="41">
        <v>413</v>
      </c>
      <c r="O59" s="41">
        <v>193</v>
      </c>
      <c r="P59" s="41">
        <v>58505</v>
      </c>
      <c r="Q59" s="41">
        <v>1461</v>
      </c>
    </row>
    <row r="60" spans="1:17">
      <c r="A60" t="s">
        <v>407</v>
      </c>
      <c r="B60" t="s">
        <v>408</v>
      </c>
      <c r="C60" t="s">
        <v>409</v>
      </c>
      <c r="D60" s="41">
        <v>5087</v>
      </c>
      <c r="E60" s="41">
        <v>62</v>
      </c>
      <c r="F60" s="41">
        <v>3110</v>
      </c>
      <c r="G60" s="41">
        <v>175</v>
      </c>
      <c r="H60" s="41">
        <v>3110</v>
      </c>
      <c r="I60" s="41">
        <v>175</v>
      </c>
      <c r="J60" s="41">
        <v>2891</v>
      </c>
      <c r="K60" s="41">
        <v>204</v>
      </c>
      <c r="L60" s="41">
        <v>219</v>
      </c>
      <c r="M60" s="41">
        <v>97</v>
      </c>
      <c r="N60" s="41">
        <v>0</v>
      </c>
      <c r="O60" s="41">
        <v>18</v>
      </c>
      <c r="P60" s="41">
        <v>1977</v>
      </c>
      <c r="Q60" s="41">
        <v>169</v>
      </c>
    </row>
    <row r="61" spans="1:17">
      <c r="A61" t="s">
        <v>410</v>
      </c>
      <c r="B61" t="s">
        <v>411</v>
      </c>
      <c r="C61" t="s">
        <v>412</v>
      </c>
      <c r="D61" s="41">
        <v>9268</v>
      </c>
      <c r="E61" s="41">
        <v>137</v>
      </c>
      <c r="F61" s="41">
        <v>5498</v>
      </c>
      <c r="G61" s="41">
        <v>284</v>
      </c>
      <c r="H61" s="41">
        <v>5498</v>
      </c>
      <c r="I61" s="41">
        <v>284</v>
      </c>
      <c r="J61" s="41">
        <v>5103</v>
      </c>
      <c r="K61" s="41">
        <v>351</v>
      </c>
      <c r="L61" s="41">
        <v>395</v>
      </c>
      <c r="M61" s="41">
        <v>170</v>
      </c>
      <c r="N61" s="41">
        <v>0</v>
      </c>
      <c r="O61" s="41">
        <v>20</v>
      </c>
      <c r="P61" s="41">
        <v>3770</v>
      </c>
      <c r="Q61" s="41">
        <v>328</v>
      </c>
    </row>
    <row r="62" spans="1:17">
      <c r="A62" t="s">
        <v>413</v>
      </c>
      <c r="B62" t="s">
        <v>414</v>
      </c>
      <c r="C62" t="s">
        <v>415</v>
      </c>
      <c r="D62" s="41">
        <v>21110</v>
      </c>
      <c r="E62" s="41">
        <v>108</v>
      </c>
      <c r="F62" s="41">
        <v>14447</v>
      </c>
      <c r="G62" s="41">
        <v>401</v>
      </c>
      <c r="H62" s="41">
        <v>14388</v>
      </c>
      <c r="I62" s="41">
        <v>403</v>
      </c>
      <c r="J62" s="41">
        <v>14031</v>
      </c>
      <c r="K62" s="41">
        <v>436</v>
      </c>
      <c r="L62" s="41">
        <v>357</v>
      </c>
      <c r="M62" s="41">
        <v>146</v>
      </c>
      <c r="N62" s="41">
        <v>59</v>
      </c>
      <c r="O62" s="41">
        <v>53</v>
      </c>
      <c r="P62" s="41">
        <v>6663</v>
      </c>
      <c r="Q62" s="41">
        <v>400</v>
      </c>
    </row>
    <row r="63" spans="1:17">
      <c r="A63" t="s">
        <v>416</v>
      </c>
      <c r="B63" t="s">
        <v>417</v>
      </c>
      <c r="C63" t="s">
        <v>418</v>
      </c>
      <c r="D63" s="41">
        <v>5282</v>
      </c>
      <c r="E63" s="41">
        <v>65</v>
      </c>
      <c r="F63" s="41">
        <v>2965</v>
      </c>
      <c r="G63" s="41">
        <v>182</v>
      </c>
      <c r="H63" s="41">
        <v>2959</v>
      </c>
      <c r="I63" s="41">
        <v>181</v>
      </c>
      <c r="J63" s="41">
        <v>2644</v>
      </c>
      <c r="K63" s="41">
        <v>206</v>
      </c>
      <c r="L63" s="41">
        <v>315</v>
      </c>
      <c r="M63" s="41">
        <v>101</v>
      </c>
      <c r="N63" s="41">
        <v>6</v>
      </c>
      <c r="O63" s="41">
        <v>8</v>
      </c>
      <c r="P63" s="41">
        <v>2317</v>
      </c>
      <c r="Q63" s="41">
        <v>191</v>
      </c>
    </row>
    <row r="64" spans="1:17">
      <c r="A64" t="s">
        <v>419</v>
      </c>
      <c r="B64" t="s">
        <v>420</v>
      </c>
      <c r="C64" t="s">
        <v>421</v>
      </c>
      <c r="D64" s="41">
        <v>602</v>
      </c>
      <c r="E64" s="41">
        <v>110</v>
      </c>
      <c r="F64" s="41">
        <v>405</v>
      </c>
      <c r="G64" s="41">
        <v>88</v>
      </c>
      <c r="H64" s="41">
        <v>405</v>
      </c>
      <c r="I64" s="41">
        <v>88</v>
      </c>
      <c r="J64" s="41">
        <v>377</v>
      </c>
      <c r="K64" s="41">
        <v>81</v>
      </c>
      <c r="L64" s="41">
        <v>28</v>
      </c>
      <c r="M64" s="41">
        <v>30</v>
      </c>
      <c r="N64" s="41">
        <v>0</v>
      </c>
      <c r="O64" s="41">
        <v>13</v>
      </c>
      <c r="P64" s="41">
        <v>197</v>
      </c>
      <c r="Q64" s="41">
        <v>81</v>
      </c>
    </row>
    <row r="65" spans="1:17">
      <c r="A65" t="s">
        <v>422</v>
      </c>
      <c r="B65" t="s">
        <v>423</v>
      </c>
      <c r="C65" t="s">
        <v>424</v>
      </c>
      <c r="D65" s="41">
        <v>6868</v>
      </c>
      <c r="E65" s="41">
        <v>27</v>
      </c>
      <c r="F65" s="41">
        <v>5069</v>
      </c>
      <c r="G65" s="41">
        <v>178</v>
      </c>
      <c r="H65" s="41">
        <v>5069</v>
      </c>
      <c r="I65" s="41">
        <v>178</v>
      </c>
      <c r="J65" s="41">
        <v>4887</v>
      </c>
      <c r="K65" s="41">
        <v>187</v>
      </c>
      <c r="L65" s="41">
        <v>182</v>
      </c>
      <c r="M65" s="41">
        <v>74</v>
      </c>
      <c r="N65" s="41">
        <v>0</v>
      </c>
      <c r="O65" s="41">
        <v>18</v>
      </c>
      <c r="P65" s="41">
        <v>1799</v>
      </c>
      <c r="Q65" s="41">
        <v>185</v>
      </c>
    </row>
    <row r="66" spans="1:17">
      <c r="A66" t="s">
        <v>425</v>
      </c>
      <c r="B66" t="s">
        <v>426</v>
      </c>
      <c r="C66" t="s">
        <v>427</v>
      </c>
      <c r="D66" s="41">
        <v>1909</v>
      </c>
      <c r="E66" s="41">
        <v>131</v>
      </c>
      <c r="F66" s="41">
        <v>1097</v>
      </c>
      <c r="G66" s="41">
        <v>126</v>
      </c>
      <c r="H66" s="41">
        <v>1097</v>
      </c>
      <c r="I66" s="41">
        <v>126</v>
      </c>
      <c r="J66" s="41">
        <v>1050</v>
      </c>
      <c r="K66" s="41">
        <v>120</v>
      </c>
      <c r="L66" s="41">
        <v>47</v>
      </c>
      <c r="M66" s="41">
        <v>27</v>
      </c>
      <c r="N66" s="41">
        <v>0</v>
      </c>
      <c r="O66" s="41">
        <v>13</v>
      </c>
      <c r="P66" s="41">
        <v>812</v>
      </c>
      <c r="Q66" s="41">
        <v>121</v>
      </c>
    </row>
    <row r="67" spans="1:17">
      <c r="A67" t="s">
        <v>428</v>
      </c>
      <c r="B67" t="s">
        <v>429</v>
      </c>
      <c r="C67" t="s">
        <v>430</v>
      </c>
      <c r="D67" s="41">
        <v>26549</v>
      </c>
      <c r="E67" s="41">
        <v>239</v>
      </c>
      <c r="F67" s="41">
        <v>20257</v>
      </c>
      <c r="G67" s="41">
        <v>694</v>
      </c>
      <c r="H67" s="41">
        <v>20257</v>
      </c>
      <c r="I67" s="41">
        <v>694</v>
      </c>
      <c r="J67" s="41">
        <v>19599</v>
      </c>
      <c r="K67" s="41">
        <v>720</v>
      </c>
      <c r="L67" s="41">
        <v>658</v>
      </c>
      <c r="M67" s="41">
        <v>254</v>
      </c>
      <c r="N67" s="41">
        <v>0</v>
      </c>
      <c r="O67" s="41">
        <v>27</v>
      </c>
      <c r="P67" s="41">
        <v>6292</v>
      </c>
      <c r="Q67" s="41">
        <v>652</v>
      </c>
    </row>
    <row r="68" spans="1:17">
      <c r="A68" t="s">
        <v>431</v>
      </c>
      <c r="B68" t="s">
        <v>432</v>
      </c>
      <c r="C68" t="s">
        <v>433</v>
      </c>
      <c r="D68" s="41">
        <v>20895</v>
      </c>
      <c r="E68" s="41">
        <v>127</v>
      </c>
      <c r="F68" s="41">
        <v>12241</v>
      </c>
      <c r="G68" s="41">
        <v>378</v>
      </c>
      <c r="H68" s="41">
        <v>12179</v>
      </c>
      <c r="I68" s="41">
        <v>373</v>
      </c>
      <c r="J68" s="41">
        <v>11642</v>
      </c>
      <c r="K68" s="41">
        <v>431</v>
      </c>
      <c r="L68" s="41">
        <v>537</v>
      </c>
      <c r="M68" s="41">
        <v>210</v>
      </c>
      <c r="N68" s="41">
        <v>62</v>
      </c>
      <c r="O68" s="41">
        <v>57</v>
      </c>
      <c r="P68" s="41">
        <v>8654</v>
      </c>
      <c r="Q68" s="41">
        <v>378</v>
      </c>
    </row>
    <row r="69" spans="1:17">
      <c r="A69" t="s">
        <v>434</v>
      </c>
      <c r="B69" t="s">
        <v>435</v>
      </c>
      <c r="C69" t="s">
        <v>436</v>
      </c>
      <c r="D69" s="41">
        <v>3910</v>
      </c>
      <c r="E69" s="41">
        <v>34</v>
      </c>
      <c r="F69" s="41">
        <v>2313</v>
      </c>
      <c r="G69" s="41">
        <v>124</v>
      </c>
      <c r="H69" s="41">
        <v>2313</v>
      </c>
      <c r="I69" s="41">
        <v>124</v>
      </c>
      <c r="J69" s="41">
        <v>2241</v>
      </c>
      <c r="K69" s="41">
        <v>133</v>
      </c>
      <c r="L69" s="41">
        <v>72</v>
      </c>
      <c r="M69" s="41">
        <v>29</v>
      </c>
      <c r="N69" s="41">
        <v>0</v>
      </c>
      <c r="O69" s="41">
        <v>13</v>
      </c>
      <c r="P69" s="41">
        <v>1597</v>
      </c>
      <c r="Q69" s="41">
        <v>128</v>
      </c>
    </row>
    <row r="70" spans="1:17">
      <c r="A70" t="s">
        <v>437</v>
      </c>
      <c r="B70" t="s">
        <v>438</v>
      </c>
      <c r="C70" t="s">
        <v>439</v>
      </c>
      <c r="D70" s="41">
        <v>247228</v>
      </c>
      <c r="E70" s="41">
        <v>417</v>
      </c>
      <c r="F70" s="41">
        <v>171495</v>
      </c>
      <c r="G70" s="41">
        <v>1730</v>
      </c>
      <c r="H70" s="41">
        <v>171345</v>
      </c>
      <c r="I70" s="41">
        <v>1727</v>
      </c>
      <c r="J70" s="41">
        <v>162893</v>
      </c>
      <c r="K70" s="41">
        <v>1807</v>
      </c>
      <c r="L70" s="41">
        <v>8452</v>
      </c>
      <c r="M70" s="41">
        <v>758</v>
      </c>
      <c r="N70" s="41">
        <v>150</v>
      </c>
      <c r="O70" s="41">
        <v>75</v>
      </c>
      <c r="P70" s="41">
        <v>75733</v>
      </c>
      <c r="Q70" s="41">
        <v>1728</v>
      </c>
    </row>
    <row r="71" spans="1:17">
      <c r="A71" t="s">
        <v>440</v>
      </c>
      <c r="B71" t="s">
        <v>441</v>
      </c>
      <c r="C71" t="s">
        <v>442</v>
      </c>
      <c r="D71" s="41">
        <v>7401</v>
      </c>
      <c r="E71" s="41">
        <v>67</v>
      </c>
      <c r="F71" s="41">
        <v>5057</v>
      </c>
      <c r="G71" s="41">
        <v>210</v>
      </c>
      <c r="H71" s="41">
        <v>5057</v>
      </c>
      <c r="I71" s="41">
        <v>210</v>
      </c>
      <c r="J71" s="41">
        <v>4753</v>
      </c>
      <c r="K71" s="41">
        <v>223</v>
      </c>
      <c r="L71" s="41">
        <v>304</v>
      </c>
      <c r="M71" s="41">
        <v>113</v>
      </c>
      <c r="N71" s="41">
        <v>0</v>
      </c>
      <c r="O71" s="41">
        <v>18</v>
      </c>
      <c r="P71" s="41">
        <v>2344</v>
      </c>
      <c r="Q71" s="41">
        <v>214</v>
      </c>
    </row>
    <row r="72" spans="1:17">
      <c r="A72" t="s">
        <v>443</v>
      </c>
      <c r="B72" t="s">
        <v>444</v>
      </c>
      <c r="C72" t="s">
        <v>445</v>
      </c>
      <c r="D72" s="41">
        <v>1196</v>
      </c>
      <c r="E72" s="41">
        <v>189</v>
      </c>
      <c r="F72" s="41">
        <v>670</v>
      </c>
      <c r="G72" s="41">
        <v>132</v>
      </c>
      <c r="H72" s="41">
        <v>665</v>
      </c>
      <c r="I72" s="41">
        <v>132</v>
      </c>
      <c r="J72" s="41">
        <v>601</v>
      </c>
      <c r="K72" s="41">
        <v>117</v>
      </c>
      <c r="L72" s="41">
        <v>64</v>
      </c>
      <c r="M72" s="41">
        <v>45</v>
      </c>
      <c r="N72" s="41">
        <v>5</v>
      </c>
      <c r="O72" s="41">
        <v>6</v>
      </c>
      <c r="P72" s="41">
        <v>526</v>
      </c>
      <c r="Q72" s="41">
        <v>125</v>
      </c>
    </row>
    <row r="73" spans="1:17">
      <c r="A73" t="s">
        <v>446</v>
      </c>
      <c r="B73" t="s">
        <v>447</v>
      </c>
      <c r="C73" t="s">
        <v>448</v>
      </c>
      <c r="D73" s="41">
        <v>9948</v>
      </c>
      <c r="E73" s="41">
        <v>573</v>
      </c>
      <c r="F73" s="41">
        <v>6075</v>
      </c>
      <c r="G73" s="41">
        <v>450</v>
      </c>
      <c r="H73" s="41">
        <v>6068</v>
      </c>
      <c r="I73" s="41">
        <v>449</v>
      </c>
      <c r="J73" s="41">
        <v>5829</v>
      </c>
      <c r="K73" s="41">
        <v>424</v>
      </c>
      <c r="L73" s="41">
        <v>239</v>
      </c>
      <c r="M73" s="41">
        <v>62</v>
      </c>
      <c r="N73" s="41">
        <v>7</v>
      </c>
      <c r="O73" s="41">
        <v>8</v>
      </c>
      <c r="P73" s="41">
        <v>3873</v>
      </c>
      <c r="Q73" s="41">
        <v>297</v>
      </c>
    </row>
    <row r="74" spans="1:17">
      <c r="A74" t="s">
        <v>449</v>
      </c>
      <c r="B74" t="s">
        <v>450</v>
      </c>
      <c r="C74" t="s">
        <v>451</v>
      </c>
      <c r="D74" s="41">
        <v>0</v>
      </c>
      <c r="E74" s="41">
        <v>13</v>
      </c>
      <c r="F74" s="41">
        <v>0</v>
      </c>
      <c r="G74" s="41">
        <v>13</v>
      </c>
      <c r="H74" s="41">
        <v>0</v>
      </c>
      <c r="I74" s="41">
        <v>13</v>
      </c>
      <c r="J74" s="41">
        <v>0</v>
      </c>
      <c r="K74" s="41">
        <v>13</v>
      </c>
      <c r="L74" s="41">
        <v>0</v>
      </c>
      <c r="M74" s="41">
        <v>13</v>
      </c>
      <c r="N74" s="41">
        <v>0</v>
      </c>
      <c r="O74" s="41">
        <v>13</v>
      </c>
      <c r="P74" s="41">
        <v>0</v>
      </c>
      <c r="Q74" s="41">
        <v>13</v>
      </c>
    </row>
    <row r="75" spans="1:17">
      <c r="A75" t="s">
        <v>452</v>
      </c>
      <c r="B75" t="s">
        <v>453</v>
      </c>
      <c r="C75" t="s">
        <v>454</v>
      </c>
      <c r="D75" s="41">
        <v>0</v>
      </c>
      <c r="E75" s="41">
        <v>13</v>
      </c>
      <c r="F75" s="41">
        <v>0</v>
      </c>
      <c r="G75" s="41">
        <v>13</v>
      </c>
      <c r="H75" s="41">
        <v>0</v>
      </c>
      <c r="I75" s="41">
        <v>13</v>
      </c>
      <c r="J75" s="41">
        <v>0</v>
      </c>
      <c r="K75" s="41">
        <v>13</v>
      </c>
      <c r="L75" s="41">
        <v>0</v>
      </c>
      <c r="M75" s="41">
        <v>13</v>
      </c>
      <c r="N75" s="41">
        <v>0</v>
      </c>
      <c r="O75" s="41">
        <v>13</v>
      </c>
      <c r="P75" s="41">
        <v>0</v>
      </c>
      <c r="Q75" s="41">
        <v>13</v>
      </c>
    </row>
    <row r="76" spans="1:17">
      <c r="A76" t="s">
        <v>455</v>
      </c>
      <c r="B76" t="s">
        <v>456</v>
      </c>
      <c r="C76" t="s">
        <v>457</v>
      </c>
      <c r="D76" s="41">
        <v>994</v>
      </c>
      <c r="E76" s="41">
        <v>347</v>
      </c>
      <c r="F76" s="41">
        <v>479</v>
      </c>
      <c r="G76" s="41">
        <v>209</v>
      </c>
      <c r="H76" s="41">
        <v>479</v>
      </c>
      <c r="I76" s="41">
        <v>209</v>
      </c>
      <c r="J76" s="41">
        <v>470</v>
      </c>
      <c r="K76" s="41">
        <v>205</v>
      </c>
      <c r="L76" s="41">
        <v>9</v>
      </c>
      <c r="M76" s="41">
        <v>12</v>
      </c>
      <c r="N76" s="41">
        <v>0</v>
      </c>
      <c r="O76" s="41">
        <v>13</v>
      </c>
      <c r="P76" s="41">
        <v>515</v>
      </c>
      <c r="Q76" s="41">
        <v>206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5"/>
  <sheetViews>
    <sheetView zoomScale="90" zoomScaleNormal="90" workbookViewId="0">
      <selection activeCell="C5" sqref="C5"/>
    </sheetView>
  </sheetViews>
  <sheetFormatPr defaultRowHeight="15"/>
  <cols>
    <col min="1" max="1" width="59.28515625" customWidth="1"/>
    <col min="2" max="2" width="18.140625" customWidth="1"/>
    <col min="3" max="7" width="15.140625" customWidth="1"/>
  </cols>
  <sheetData>
    <row r="1" spans="1:7">
      <c r="A1" s="4" t="s">
        <v>458</v>
      </c>
    </row>
    <row r="2" spans="1:7">
      <c r="A2" s="4" t="s">
        <v>459</v>
      </c>
      <c r="B2">
        <v>8</v>
      </c>
      <c r="D2">
        <v>10</v>
      </c>
      <c r="F2">
        <v>6</v>
      </c>
    </row>
    <row r="3" spans="1:7">
      <c r="B3" s="89" t="s">
        <v>460</v>
      </c>
      <c r="C3" s="90"/>
      <c r="D3" s="89" t="s">
        <v>461</v>
      </c>
      <c r="E3" s="90"/>
      <c r="F3" s="89" t="s">
        <v>462</v>
      </c>
      <c r="G3" s="90"/>
    </row>
    <row r="4" spans="1:7">
      <c r="B4" s="23" t="s">
        <v>463</v>
      </c>
      <c r="C4" s="23" t="s">
        <v>464</v>
      </c>
      <c r="D4" s="23" t="s">
        <v>463</v>
      </c>
      <c r="E4" s="23" t="s">
        <v>464</v>
      </c>
      <c r="F4" s="23" t="s">
        <v>465</v>
      </c>
      <c r="G4" s="23" t="s">
        <v>464</v>
      </c>
    </row>
    <row r="5" spans="1:7">
      <c r="A5" t="s">
        <v>445</v>
      </c>
      <c r="B5" s="7">
        <f>VLOOKUP(A5,'Reservation data'!$C$7:$Q$76,8,FALSE)</f>
        <v>601</v>
      </c>
      <c r="C5" s="24">
        <f>TRUNC(B5/B6,6)</f>
        <v>0.10088900000000001</v>
      </c>
      <c r="D5" s="7">
        <f>VLOOKUP(A5,'Reservation data'!$C$7:$Q$76,10,FALSE)</f>
        <v>64</v>
      </c>
      <c r="E5" s="24">
        <f>TRUNC(D5/D6,6)</f>
        <v>0.216949</v>
      </c>
      <c r="F5" s="7">
        <f>VLOOKUP(A5,'Reservation data'!$C$7:$Q$76,6,FALSE)</f>
        <v>665</v>
      </c>
      <c r="G5" s="24">
        <f>TRUNC(F5/F6,6)</f>
        <v>0.106365</v>
      </c>
    </row>
    <row r="6" spans="1:7">
      <c r="A6" t="s">
        <v>262</v>
      </c>
      <c r="B6" s="7">
        <f>VLOOKUP(A6,'Reservation data'!$C$7:$Q$76,8,FALSE)</f>
        <v>5957</v>
      </c>
      <c r="D6" s="7">
        <f>VLOOKUP(A6,'Reservation data'!$C$7:$Q$76,10,FALSE)</f>
        <v>295</v>
      </c>
      <c r="F6" s="7">
        <f>VLOOKUP(A6,'Reservation data'!$C$7:$Q$76,6,FALSE)</f>
        <v>6252</v>
      </c>
    </row>
    <row r="7" spans="1:7">
      <c r="A7" t="s">
        <v>448</v>
      </c>
      <c r="B7" s="7">
        <f>VLOOKUP(A7,'Reservation data'!$C$7:$Q$76,8,FALSE)</f>
        <v>5829</v>
      </c>
      <c r="C7" s="24">
        <f>TRUNC(B7/B8,6)</f>
        <v>0.200543</v>
      </c>
      <c r="D7" s="7">
        <f>VLOOKUP(A7,'Reservation data'!$C$7:$Q$76,10,FALSE)</f>
        <v>239</v>
      </c>
      <c r="E7" s="24">
        <f>TRUNC(D7/D8,6)</f>
        <v>0.24044199999999999</v>
      </c>
      <c r="F7" s="7">
        <f>VLOOKUP(A7,'Reservation data'!$C$7:$Q$76,6,FALSE)</f>
        <v>6068</v>
      </c>
      <c r="G7" s="24">
        <f>TRUNC(F7/F8,6)</f>
        <v>0.20186200000000001</v>
      </c>
    </row>
    <row r="8" spans="1:7">
      <c r="A8" t="s">
        <v>355</v>
      </c>
      <c r="B8" s="7">
        <f>VLOOKUP(A8,'Reservation data'!$C$7:$Q$76,8,FALSE)</f>
        <v>29066</v>
      </c>
      <c r="D8" s="7">
        <f>VLOOKUP(A8,'Reservation data'!$C$7:$Q$76,10,FALSE)</f>
        <v>994</v>
      </c>
      <c r="F8" s="7">
        <f>VLOOKUP(A8,'Reservation data'!$C$7:$Q$76,6,FALSE)</f>
        <v>30060</v>
      </c>
    </row>
    <row r="9" spans="1:7">
      <c r="A9" t="s">
        <v>451</v>
      </c>
      <c r="B9" s="7">
        <f>VLOOKUP(A9,'Reservation data'!$C$7:$Q$76,8,FALSE)</f>
        <v>0</v>
      </c>
      <c r="C9" s="24">
        <f>TRUNC(B9/B10,6)</f>
        <v>0</v>
      </c>
      <c r="D9" s="7">
        <f>VLOOKUP(A9,'Reservation data'!$C$7:$Q$76,10,FALSE)</f>
        <v>0</v>
      </c>
      <c r="E9" s="24">
        <f>TRUNC(D9/D10,6)</f>
        <v>0</v>
      </c>
      <c r="F9" s="7">
        <f>VLOOKUP(A9,'Reservation data'!$C$7:$Q$76,6,FALSE)</f>
        <v>0</v>
      </c>
      <c r="G9" s="24">
        <f>TRUNC(F9/F10,6)</f>
        <v>0</v>
      </c>
    </row>
    <row r="10" spans="1:7">
      <c r="A10" t="s">
        <v>379</v>
      </c>
      <c r="B10" s="7">
        <f>VLOOKUP(A10,'Reservation data'!$C$7:$Q$76,8,FALSE)</f>
        <v>10953</v>
      </c>
      <c r="D10" s="7">
        <f>VLOOKUP(A10,'Reservation data'!$C$7:$Q$76,10,FALSE)</f>
        <v>585</v>
      </c>
      <c r="F10" s="7">
        <f>VLOOKUP(A10,'Reservation data'!$C$7:$Q$76,6,FALSE)</f>
        <v>11538</v>
      </c>
    </row>
    <row r="11" spans="1:7">
      <c r="B11" s="7"/>
      <c r="D11" s="7"/>
      <c r="F11" s="7"/>
    </row>
    <row r="12" spans="1:7">
      <c r="A12" t="s">
        <v>454</v>
      </c>
      <c r="B12" s="7">
        <f>VLOOKUP(A12,'Reservation data'!$C$7:$Q$76,8,FALSE)</f>
        <v>0</v>
      </c>
      <c r="C12" s="24">
        <f>TRUNC(B12/B13,6)</f>
        <v>0</v>
      </c>
      <c r="D12" s="7">
        <f>VLOOKUP(A12,'Reservation data'!$C$7:$Q$76,10,FALSE)</f>
        <v>0</v>
      </c>
      <c r="E12" s="24">
        <f>TRUNC(D12/D13,6)</f>
        <v>0</v>
      </c>
      <c r="F12" s="7">
        <f>VLOOKUP(A12,'Reservation data'!$C$7:$Q$76,6,FALSE)</f>
        <v>0</v>
      </c>
      <c r="G12" s="24">
        <f>TRUNC(F12/F13,6)</f>
        <v>0</v>
      </c>
    </row>
    <row r="13" spans="1:7">
      <c r="A13" t="s">
        <v>355</v>
      </c>
      <c r="B13" s="7">
        <f>VLOOKUP(A13,'Reservation data'!$C$7:$Q$76,8,FALSE)</f>
        <v>29066</v>
      </c>
      <c r="D13" s="7">
        <f>VLOOKUP(A13,'Reservation data'!$C$7:$Q$76,10,FALSE)</f>
        <v>994</v>
      </c>
      <c r="F13" s="7">
        <f>VLOOKUP(A13,'Reservation data'!$C$7:$Q$76,6,FALSE)</f>
        <v>30060</v>
      </c>
    </row>
    <row r="14" spans="1:7">
      <c r="A14" t="s">
        <v>457</v>
      </c>
      <c r="B14" s="7">
        <f>VLOOKUP(A14,'Reservation data'!$C$7:$Q$76,8,FALSE)</f>
        <v>470</v>
      </c>
      <c r="C14" s="24">
        <f>TRUNC(B14/B15,6)</f>
        <v>4.2909999999999997E-2</v>
      </c>
      <c r="D14" s="7">
        <f>VLOOKUP(A14,'Reservation data'!$C$7:$Q$76,10,FALSE)</f>
        <v>9</v>
      </c>
      <c r="E14" s="24">
        <f>TRUNC(D14/D15,6)</f>
        <v>1.5384E-2</v>
      </c>
      <c r="F14" s="7">
        <f>VLOOKUP(A14,'Reservation data'!$C$7:$Q$76,6,FALSE)</f>
        <v>479</v>
      </c>
      <c r="G14" s="24">
        <f>TRUNC(F14/F15,6)</f>
        <v>4.1514000000000002E-2</v>
      </c>
    </row>
    <row r="15" spans="1:7">
      <c r="A15" t="s">
        <v>379</v>
      </c>
      <c r="B15" s="7">
        <f>VLOOKUP(A15,'Reservation data'!$C$7:$Q$76,8,FALSE)</f>
        <v>10953</v>
      </c>
      <c r="D15" s="7">
        <f>VLOOKUP(A15,'Reservation data'!$C$7:$Q$76,10,FALSE)</f>
        <v>585</v>
      </c>
      <c r="F15" s="7">
        <f>VLOOKUP(A15,'Reservation data'!$C$7:$Q$76,6,FALSE)</f>
        <v>11538</v>
      </c>
    </row>
  </sheetData>
  <autoFilter ref="A4:G15" xr:uid="{00000000-0009-0000-0000-00000F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0"/>
  <sheetViews>
    <sheetView zoomScale="90" zoomScaleNormal="90" workbookViewId="0">
      <selection activeCell="J16" sqref="J16"/>
    </sheetView>
  </sheetViews>
  <sheetFormatPr defaultColWidth="8.7109375" defaultRowHeight="15"/>
  <cols>
    <col min="1" max="1" width="56.28515625" style="54" customWidth="1"/>
    <col min="2" max="11" width="12.7109375" style="54" customWidth="1"/>
    <col min="12" max="16384" width="8.7109375" style="54"/>
  </cols>
  <sheetData>
    <row r="1" spans="1:11">
      <c r="A1" s="53" t="s">
        <v>466</v>
      </c>
    </row>
    <row r="2" spans="1:11">
      <c r="A2" s="53" t="s">
        <v>467</v>
      </c>
      <c r="B2" s="55" t="s">
        <v>460</v>
      </c>
      <c r="C2" s="55" t="s">
        <v>461</v>
      </c>
      <c r="D2" s="55" t="s">
        <v>468</v>
      </c>
    </row>
    <row r="3" spans="1:11">
      <c r="A3" s="54" t="s">
        <v>31</v>
      </c>
      <c r="B3" s="56">
        <f>D3-C3</f>
        <v>160276</v>
      </c>
      <c r="C3" s="56">
        <f>VLOOKUP($A3,'Step 4'!$A$3:$F$137,3,FALSE)</f>
        <v>6788</v>
      </c>
      <c r="D3" s="56">
        <f>VLOOKUP($A3,'Step 2'!$A$3:$F$137,3,FALSE)</f>
        <v>167064</v>
      </c>
    </row>
    <row r="4" spans="1:11">
      <c r="A4" s="54" t="s">
        <v>160</v>
      </c>
      <c r="B4" s="56">
        <f t="shared" ref="B4:B5" si="0">D4-C4</f>
        <v>706727</v>
      </c>
      <c r="C4" s="56">
        <f>VLOOKUP($A4,'Step 4'!$A$3:$F$137,3,FALSE)</f>
        <v>29938</v>
      </c>
      <c r="D4" s="56">
        <f>VLOOKUP($A4,'Step 2'!$A$3:$F$137,3,FALSE)</f>
        <v>736665</v>
      </c>
    </row>
    <row r="5" spans="1:11">
      <c r="A5" s="54" t="s">
        <v>175</v>
      </c>
      <c r="B5" s="56">
        <f t="shared" si="0"/>
        <v>283536</v>
      </c>
      <c r="C5" s="56">
        <f>VLOOKUP($A5,'Step 4'!$A$3:$F$137,3,FALSE)</f>
        <v>14185</v>
      </c>
      <c r="D5" s="56">
        <f>VLOOKUP($A5,'Step 2'!$A$3:$F$137,3,FALSE)</f>
        <v>297721</v>
      </c>
    </row>
    <row r="7" spans="1:11">
      <c r="A7" s="57" t="s">
        <v>469</v>
      </c>
      <c r="B7" s="58">
        <f>National!M14</f>
        <v>5.2</v>
      </c>
    </row>
    <row r="10" spans="1:11">
      <c r="B10" s="59">
        <v>3</v>
      </c>
      <c r="C10" s="59">
        <v>5</v>
      </c>
      <c r="D10" s="59">
        <v>7</v>
      </c>
    </row>
    <row r="11" spans="1:11" ht="51.95" customHeight="1">
      <c r="B11" s="91" t="s">
        <v>470</v>
      </c>
      <c r="C11" s="92"/>
      <c r="D11" s="93"/>
      <c r="E11" s="94" t="str">
        <f>A2</f>
        <v>Feb 2021 - Jan 2023</v>
      </c>
      <c r="F11" s="95"/>
      <c r="G11" s="96"/>
      <c r="H11" s="97" t="str">
        <f>"Number, "&amp;E11&amp;" (Census share * 24-month total)"</f>
        <v>Number, Feb 2021 - Jan 2023 (Census share * 24-month total)</v>
      </c>
      <c r="I11" s="98"/>
      <c r="J11" s="98"/>
      <c r="K11" s="99"/>
    </row>
    <row r="12" spans="1:11" s="60" customFormat="1" ht="30">
      <c r="B12" s="67" t="s">
        <v>460</v>
      </c>
      <c r="C12" s="67" t="s">
        <v>461</v>
      </c>
      <c r="D12" s="67" t="s">
        <v>471</v>
      </c>
      <c r="E12" s="67" t="s">
        <v>460</v>
      </c>
      <c r="F12" s="67" t="s">
        <v>461</v>
      </c>
      <c r="G12" s="67" t="s">
        <v>471</v>
      </c>
      <c r="H12" s="68" t="s">
        <v>460</v>
      </c>
      <c r="I12" s="68" t="s">
        <v>461</v>
      </c>
      <c r="J12" s="68" t="s">
        <v>468</v>
      </c>
      <c r="K12" s="69" t="s">
        <v>19</v>
      </c>
    </row>
    <row r="13" spans="1:11">
      <c r="A13" s="54" t="s">
        <v>445</v>
      </c>
      <c r="B13" s="61">
        <f>VLOOKUP(A13, 'Census shares'!$A$5:$G$15,3,FALSE)</f>
        <v>0.10088900000000001</v>
      </c>
      <c r="C13" s="61">
        <f>VLOOKUP(A13, 'Census shares'!$A$5:$G$15,5,FALSE)</f>
        <v>0.216949</v>
      </c>
      <c r="D13" s="61">
        <f>VLOOKUP(A13, 'Census shares'!$A$5:$G$15,7,FALSE)</f>
        <v>0.106365</v>
      </c>
      <c r="E13" s="62">
        <f>B3</f>
        <v>160276</v>
      </c>
      <c r="F13" s="62">
        <f t="shared" ref="F13:G13" si="1">C3</f>
        <v>6788</v>
      </c>
      <c r="G13" s="62">
        <f t="shared" si="1"/>
        <v>167064</v>
      </c>
      <c r="H13" s="56">
        <f t="shared" ref="H13:I15" si="2">B13*E13</f>
        <v>16170.085364</v>
      </c>
      <c r="I13" s="56">
        <f t="shared" si="2"/>
        <v>1472.6498120000001</v>
      </c>
      <c r="J13" s="56">
        <f>H13+I13</f>
        <v>17642.735176000002</v>
      </c>
      <c r="K13" s="54">
        <f>ROUND(TRUNC(I13/J13,4)*100,1)</f>
        <v>8.3000000000000007</v>
      </c>
    </row>
    <row r="14" spans="1:11">
      <c r="A14" s="54" t="s">
        <v>448</v>
      </c>
      <c r="B14" s="61">
        <f>VLOOKUP(A14, 'Census shares'!$A$5:$G$15,3,FALSE)</f>
        <v>0.200543</v>
      </c>
      <c r="C14" s="61">
        <f>VLOOKUP(A14, 'Census shares'!$A$5:$G$15,5,FALSE)</f>
        <v>0.24044199999999999</v>
      </c>
      <c r="D14" s="61">
        <f>VLOOKUP(A14, 'Census shares'!$A$5:$G$15,7,FALSE)</f>
        <v>0.20186200000000001</v>
      </c>
      <c r="E14" s="62">
        <f>B4</f>
        <v>706727</v>
      </c>
      <c r="F14" s="62">
        <f t="shared" ref="F14:G14" si="3">C4</f>
        <v>29938</v>
      </c>
      <c r="G14" s="62">
        <f t="shared" si="3"/>
        <v>736665</v>
      </c>
      <c r="H14" s="56">
        <f t="shared" si="2"/>
        <v>141729.152761</v>
      </c>
      <c r="I14" s="56">
        <f t="shared" si="2"/>
        <v>7198.3525959999997</v>
      </c>
      <c r="J14" s="56">
        <f t="shared" ref="J14:J15" si="4">H14+I14</f>
        <v>148927.50535700002</v>
      </c>
      <c r="K14" s="54">
        <f t="shared" ref="K14:K15" si="5">ROUND(TRUNC(I14/J14,4)*100,1)</f>
        <v>4.8</v>
      </c>
    </row>
    <row r="15" spans="1:11">
      <c r="A15" s="54" t="s">
        <v>451</v>
      </c>
      <c r="B15" s="61">
        <f>VLOOKUP(A15, 'Census shares'!$A$5:$G$15,3,FALSE)</f>
        <v>0</v>
      </c>
      <c r="C15" s="61">
        <f>VLOOKUP(A15, 'Census shares'!$A$5:$G$15,5,FALSE)</f>
        <v>0</v>
      </c>
      <c r="D15" s="61">
        <f>VLOOKUP(A15, 'Census shares'!$A$5:$G$15,7,FALSE)</f>
        <v>0</v>
      </c>
      <c r="E15" s="62">
        <f>B5</f>
        <v>283536</v>
      </c>
      <c r="F15" s="62">
        <f>C5</f>
        <v>14185</v>
      </c>
      <c r="G15" s="62">
        <f>D5</f>
        <v>297721</v>
      </c>
      <c r="H15" s="56">
        <f t="shared" si="2"/>
        <v>0</v>
      </c>
      <c r="I15" s="56">
        <f t="shared" si="2"/>
        <v>0</v>
      </c>
      <c r="J15" s="56">
        <f t="shared" si="4"/>
        <v>0</v>
      </c>
      <c r="K15" s="54" t="e">
        <f t="shared" si="5"/>
        <v>#DIV/0!</v>
      </c>
    </row>
    <row r="16" spans="1:11">
      <c r="A16" s="63" t="s">
        <v>58</v>
      </c>
      <c r="B16" s="61"/>
      <c r="C16" s="61"/>
      <c r="D16" s="61"/>
      <c r="H16" s="64">
        <f>SUM(H13:H15)</f>
        <v>157899.238125</v>
      </c>
      <c r="I16" s="64">
        <f>SUM(I13:I15)</f>
        <v>8671.0024080000003</v>
      </c>
      <c r="J16" s="64">
        <f>SUM(J13:J15)</f>
        <v>166570.24053300003</v>
      </c>
      <c r="K16" s="63">
        <f>ROUND(TRUNC(I16/J16,4)*100,1)</f>
        <v>5.2</v>
      </c>
    </row>
    <row r="17" spans="1:11">
      <c r="B17" s="61"/>
      <c r="C17" s="61"/>
      <c r="D17" s="61"/>
      <c r="H17" s="56"/>
      <c r="I17" s="56"/>
      <c r="J17" s="56"/>
    </row>
    <row r="18" spans="1:11">
      <c r="A18" s="54" t="s">
        <v>454</v>
      </c>
      <c r="B18" s="61">
        <f>VLOOKUP(A18, 'Census shares'!$A$5:$G$15,3,FALSE)</f>
        <v>0</v>
      </c>
      <c r="C18" s="61">
        <f>VLOOKUP(A18, 'Census shares'!$A$5:$G$15,5,FALSE)</f>
        <v>0</v>
      </c>
      <c r="D18" s="61">
        <f>VLOOKUP(A18, 'Census shares'!$A$5:$G$15,7,FALSE)</f>
        <v>0</v>
      </c>
      <c r="E18" s="62">
        <f t="shared" ref="E18:G19" si="6">B4</f>
        <v>706727</v>
      </c>
      <c r="F18" s="62">
        <f t="shared" si="6"/>
        <v>29938</v>
      </c>
      <c r="G18" s="62">
        <f t="shared" si="6"/>
        <v>736665</v>
      </c>
      <c r="H18" s="56">
        <f t="shared" ref="H18:J19" si="7">B18*E18</f>
        <v>0</v>
      </c>
      <c r="I18" s="56">
        <f t="shared" si="7"/>
        <v>0</v>
      </c>
      <c r="J18" s="56">
        <f t="shared" si="7"/>
        <v>0</v>
      </c>
      <c r="K18" s="54" t="e">
        <f>ROUND(TRUNC(I18/J18,4)*100,1)</f>
        <v>#DIV/0!</v>
      </c>
    </row>
    <row r="19" spans="1:11">
      <c r="A19" s="54" t="s">
        <v>457</v>
      </c>
      <c r="B19" s="61">
        <f>VLOOKUP(A19, 'Census shares'!$A$5:$G$15,3,FALSE)</f>
        <v>4.2909999999999997E-2</v>
      </c>
      <c r="C19" s="61">
        <f>VLOOKUP(A19, 'Census shares'!$A$5:$G$15,5,FALSE)</f>
        <v>1.5384E-2</v>
      </c>
      <c r="D19" s="61">
        <f>VLOOKUP(A19, 'Census shares'!$A$5:$G$15,7,FALSE)</f>
        <v>4.1514000000000002E-2</v>
      </c>
      <c r="E19" s="62">
        <f t="shared" si="6"/>
        <v>283536</v>
      </c>
      <c r="F19" s="62">
        <f t="shared" si="6"/>
        <v>14185</v>
      </c>
      <c r="G19" s="62">
        <f t="shared" si="6"/>
        <v>297721</v>
      </c>
      <c r="H19" s="56">
        <f t="shared" si="7"/>
        <v>12166.529759999999</v>
      </c>
      <c r="I19" s="56">
        <f t="shared" si="7"/>
        <v>218.22203999999999</v>
      </c>
      <c r="J19" s="56">
        <f>H19+I19</f>
        <v>12384.7518</v>
      </c>
      <c r="K19" s="65">
        <f>ROUND(TRUNC(I19/J19,4)*100,1)</f>
        <v>1.8</v>
      </c>
    </row>
    <row r="20" spans="1:11">
      <c r="A20" s="63" t="s">
        <v>472</v>
      </c>
      <c r="B20" s="61"/>
      <c r="C20" s="61"/>
      <c r="D20" s="61"/>
      <c r="H20" s="66">
        <f>SUM(H18:H19)</f>
        <v>12166.529759999999</v>
      </c>
      <c r="I20" s="66">
        <f>SUM(I18:I19)</f>
        <v>218.22203999999999</v>
      </c>
      <c r="J20" s="66">
        <f>SUM(J18:J19)</f>
        <v>12384.7518</v>
      </c>
      <c r="K20" s="58">
        <f>ROUND(TRUNC(I20/J20,4)*100,1)</f>
        <v>1.8</v>
      </c>
    </row>
  </sheetData>
  <mergeCells count="3">
    <mergeCell ref="B11:D11"/>
    <mergeCell ref="E11:G11"/>
    <mergeCell ref="H11:K11"/>
  </mergeCells>
  <conditionalFormatting sqref="K13:K20">
    <cfRule type="cellIs" dxfId="0" priority="1" operator="greaterThanOrEqual">
      <formula>$B$7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4" ma:contentTypeDescription="Create a new document." ma:contentTypeScope="" ma:versionID="417858e3ceb6c2037fc2ded2acff5047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2e93f084e07ccc6efb93229832da22f4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E7BF42-B9EE-44AE-8D20-2AD7889C0B53}"/>
</file>

<file path=customXml/itemProps2.xml><?xml version="1.0" encoding="utf-8"?>
<ds:datastoreItem xmlns:ds="http://schemas.openxmlformats.org/officeDocument/2006/customXml" ds:itemID="{557878DC-57B3-40E9-B0D9-5E8EFC7181C7}"/>
</file>

<file path=customXml/itemProps3.xml><?xml version="1.0" encoding="utf-8"?>
<ds:datastoreItem xmlns:ds="http://schemas.openxmlformats.org/officeDocument/2006/customXml" ds:itemID="{F6EA809D-FC0F-4A43-8947-F946AC15B0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Kristen Halverson</cp:lastModifiedBy>
  <cp:revision/>
  <dcterms:created xsi:type="dcterms:W3CDTF">2006-09-16T00:00:00Z</dcterms:created>
  <dcterms:modified xsi:type="dcterms:W3CDTF">2023-07-14T17:23:32Z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0x01010086EABF47CD1113448A96A17F6C8D13F9</vt:lpwstr>
  </property>
  <property fmtid="{D5CDD505-2E9C-101B-9397-08002B2CF9AE}" pid="4" name="_dlc_DocIdItemGuid">
    <vt:lpwstr>4d10b665-4fbb-499a-bc20-712b8d458346</vt:lpwstr>
  </property>
  <property fmtid="{D5CDD505-2E9C-101B-9397-08002B2CF9AE}" pid="5" name="MediaServiceImageTags">
    <vt:lpwstr/>
  </property>
</Properties>
</file>